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kovic\Desktop\Izvještaji CB,ABRS,AOD\Jun 2019\PIB- Polugodisnji izvjestaji -30.06.2018.god nerevidirani\PERIODICNI 30.06.2019.god-za Bl berzu\"/>
    </mc:Choice>
  </mc:AlternateContent>
  <bookViews>
    <workbookView xWindow="0" yWindow="0" windowWidth="2043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" l="1"/>
  <c r="F132" i="1"/>
  <c r="F146" i="1" s="1"/>
  <c r="F149" i="1" s="1"/>
  <c r="G109" i="1"/>
  <c r="F109" i="1"/>
  <c r="G101" i="1"/>
  <c r="F101" i="1"/>
  <c r="F116" i="1" s="1"/>
  <c r="G89" i="1"/>
  <c r="G98" i="1" s="1"/>
  <c r="F89" i="1"/>
  <c r="G80" i="1"/>
  <c r="F80" i="1"/>
  <c r="F97" i="1" s="1"/>
  <c r="G63" i="1"/>
  <c r="F63" i="1"/>
  <c r="F79" i="1" s="1"/>
  <c r="G55" i="1"/>
  <c r="G79" i="1" s="1"/>
  <c r="F55" i="1"/>
  <c r="G47" i="1"/>
  <c r="G42" i="1"/>
  <c r="F42" i="1"/>
  <c r="F47" i="1" s="1"/>
  <c r="G31" i="1"/>
  <c r="F31" i="1"/>
  <c r="G27" i="1"/>
  <c r="G35" i="1" s="1"/>
  <c r="F27" i="1"/>
  <c r="F35" i="1" s="1"/>
  <c r="G21" i="1"/>
  <c r="F21" i="1"/>
  <c r="G16" i="1"/>
  <c r="G51" i="1" s="1"/>
  <c r="F16" i="1"/>
  <c r="F51" i="1" s="1"/>
  <c r="F99" i="1" l="1"/>
  <c r="F120" i="1" s="1"/>
  <c r="F127" i="1" s="1"/>
  <c r="F150" i="1" s="1"/>
  <c r="G100" i="1"/>
  <c r="G122" i="1" s="1"/>
  <c r="G130" i="1" s="1"/>
  <c r="G152" i="1" s="1"/>
  <c r="F25" i="1"/>
  <c r="G25" i="1"/>
</calcChain>
</file>

<file path=xl/sharedStrings.xml><?xml version="1.0" encoding="utf-8"?>
<sst xmlns="http://schemas.openxmlformats.org/spreadsheetml/2006/main" count="185" uniqueCount="184">
  <si>
    <t>Прилог број 2</t>
  </si>
  <si>
    <t>Mатични број:  1753339                                                         Жиро рачуни: 554-001-00000001-78</t>
  </si>
  <si>
    <t>Шифра дјелатности:  65.121                                                   Банкарство</t>
  </si>
  <si>
    <t>Назив банке или друге финансијске организације: PAVLOVIĆ INTERNATIONAL BANK  AD</t>
  </si>
  <si>
    <t xml:space="preserve">Сједиште: Слобомир, Бијељина                                            Карађорђева 1                  </t>
  </si>
  <si>
    <t>ЈИБ  4400390820006</t>
  </si>
  <si>
    <t xml:space="preserve">                                                                                                                                                                                    БИЛАНС УСПЈЕХА</t>
  </si>
  <si>
    <t xml:space="preserve">                                                                                                                                                                              (Извјештај о укупном резултату у периоду)</t>
  </si>
  <si>
    <t xml:space="preserve">                                                                                                                                                                                          од 01.01. до 31.12. 2015. године</t>
  </si>
  <si>
    <t>у  КМ</t>
  </si>
  <si>
    <t>Група</t>
  </si>
  <si>
    <t>П О З И Ц И Ј А</t>
  </si>
  <si>
    <t>Ознака за АОП</t>
  </si>
  <si>
    <t>И З Н О С</t>
  </si>
  <si>
    <t xml:space="preserve">  Rачун</t>
  </si>
  <si>
    <t>Текућа</t>
  </si>
  <si>
    <t>Претходна</t>
  </si>
  <si>
    <t>година</t>
  </si>
  <si>
    <t xml:space="preserve">А. ПРИХОДИ И РАСХОДИ ИЗ ПОСЛОВА ФИНАНСИРАЊА </t>
  </si>
  <si>
    <t>1. Приходи од камата (202 до 204)</t>
  </si>
  <si>
    <t>700, 701 и 702</t>
  </si>
  <si>
    <t xml:space="preserve">а) Приходи од камата по основу кредита, депозита и ХОВ у домаћој валути </t>
  </si>
  <si>
    <t>703, 704 и 705</t>
  </si>
  <si>
    <t xml:space="preserve">б) Приходи од камата по основу кредита, депозита и ХОВ са уговореном заштитом од ризика </t>
  </si>
  <si>
    <t>706, 707 и 708</t>
  </si>
  <si>
    <t>в) Приходи од камата по основу кредита, депозита и ХОВ у страној валути</t>
  </si>
  <si>
    <t>2. Расходи камата (206 до 208)</t>
  </si>
  <si>
    <t>600, 601 и 602</t>
  </si>
  <si>
    <t xml:space="preserve">а) Расходи камата по основу кредита, депозита и ХОВ у домаћој валути </t>
  </si>
  <si>
    <t>603, 604 и 605</t>
  </si>
  <si>
    <t xml:space="preserve">б) Расходи камата по основу кредита, депозита и ХОВ са уговореном заштитом од ризика </t>
  </si>
  <si>
    <t>606, 607 и 608</t>
  </si>
  <si>
    <t>в) Расходи камата по основу кредита, депозита и ХОВ у страној валути</t>
  </si>
  <si>
    <t>3. Нето приходи од камата (201-205)</t>
  </si>
  <si>
    <t>4.Нето расходи камата (205-201)</t>
  </si>
  <si>
    <t>5. Приходи од накнада и провизија (212 до 214)</t>
  </si>
  <si>
    <t>710 и 711</t>
  </si>
  <si>
    <t>а) Приходи од услуга платног промета</t>
  </si>
  <si>
    <t>712 и 713</t>
  </si>
  <si>
    <t>б) Приходи од провизија</t>
  </si>
  <si>
    <t>718 и 719</t>
  </si>
  <si>
    <t xml:space="preserve">в) Приходи од осталих накнада </t>
  </si>
  <si>
    <t>6. Расходи од накнада и провизија (216 do 218)</t>
  </si>
  <si>
    <t>610 и 611</t>
  </si>
  <si>
    <t>а) Расходи накнада и провизија у домаћој валути</t>
  </si>
  <si>
    <t>615 и 616</t>
  </si>
  <si>
    <t>б) Расходи накнада и провизија у страној валути</t>
  </si>
  <si>
    <t>в) Расходи осталих накнада и провизија</t>
  </si>
  <si>
    <t>7. Нето приходи по основу накнада и провизија (211-215)</t>
  </si>
  <si>
    <t>8. Нето расходи по основу накнада и провизија (215-211)</t>
  </si>
  <si>
    <t>9. Добици по основу продаје ХОВ и удјела (222 до 225)</t>
  </si>
  <si>
    <t>а) Добици по основу продаје ХОВ по фер вриједности кроз биланс успјеха</t>
  </si>
  <si>
    <t>б) Добици по основу продаје ХОВ које су расположиве за продају</t>
  </si>
  <si>
    <t>в) Добици по основу продаје ХОВ које се држе до рока доспијећа</t>
  </si>
  <si>
    <t>г) Добици по основу продаје удјела (учешћа)</t>
  </si>
  <si>
    <t>10. Губици по основу продаје ХОВ и удјела (227 до 230)</t>
  </si>
  <si>
    <t>а) Губици по основу продаје ХОВ по фер вриједности кроз биланс успјеха</t>
  </si>
  <si>
    <t>б) Губици по основу продаје ХОВ које су расположиве за продају</t>
  </si>
  <si>
    <t>в) Губици по основу продаје ХОВ које се држе до рока доспијећа</t>
  </si>
  <si>
    <t>г) Губици по основу продаје удјела (учешћа)</t>
  </si>
  <si>
    <t xml:space="preserve">11. Нето добици по основу продаје ХОВ и удјела (учешћа) </t>
  </si>
  <si>
    <t>(221-226)</t>
  </si>
  <si>
    <t xml:space="preserve">12. Нето губици по основу продаје ХОВ и удјела (учешћа) </t>
  </si>
  <si>
    <t>(226-221)</t>
  </si>
  <si>
    <t xml:space="preserve">13. ДОБИТАК ИЗ ПОСЛОВА ФИНАНСИРАЊА </t>
  </si>
  <si>
    <t xml:space="preserve">      (201+211+221-205-215-226)</t>
  </si>
  <si>
    <t>14. ГУБИТАК ИЗ ПОСЛОВА ФИНАНСИРАЊА</t>
  </si>
  <si>
    <t xml:space="preserve">      (205+215+226-201-211-221)</t>
  </si>
  <si>
    <t>74 и 76</t>
  </si>
  <si>
    <t>Б. ОПЕРАТИВНИ ПРИХОДИ И РАСХОДИ</t>
  </si>
  <si>
    <t>1. Приходи из оперативног пословања (236 до 240)</t>
  </si>
  <si>
    <t>а) Приходи од укидања индиректних отписа пласмана</t>
  </si>
  <si>
    <t>б) Приходи од укидања резервисања за ванбилансне позиције</t>
  </si>
  <si>
    <t>в) Приходи од укидања резервисања за обавезе</t>
  </si>
  <si>
    <t>г) Приходи од укидања осталих резервисања</t>
  </si>
  <si>
    <t>д) Приходи по основу лизинга</t>
  </si>
  <si>
    <t>ђ) Остали приходи из оперативног пословања</t>
  </si>
  <si>
    <t>64, 65 и 66</t>
  </si>
  <si>
    <t>2.Расходи из оперативног пословања (243 до 256)</t>
  </si>
  <si>
    <t xml:space="preserve">а) Расходи индиректних отписа пласмана </t>
  </si>
  <si>
    <t xml:space="preserve">б) Расходи резервисања за ванбилансне позиције </t>
  </si>
  <si>
    <t>в) Расходи по основу резервисања за обавезе</t>
  </si>
  <si>
    <t>г) Расходи осталих резервисања</t>
  </si>
  <si>
    <t>650 до 653</t>
  </si>
  <si>
    <t>д) Трошкови бруто зарада и бруто накнада зарада</t>
  </si>
  <si>
    <t>ђ) Трошкови накнада за привремене и повремене послове</t>
  </si>
  <si>
    <t>е) Остали лични расходи</t>
  </si>
  <si>
    <t>ж) Трошкови материјала</t>
  </si>
  <si>
    <t>з) Трошкови производних услуга</t>
  </si>
  <si>
    <t>и) Трошкови амортизације</t>
  </si>
  <si>
    <t>ј) Расходи по основу лизинга</t>
  </si>
  <si>
    <t>к) Нематеријални трошкови (без пореза и доприноса)</t>
  </si>
  <si>
    <t>л) Трошкови по основу пореза и доприноса</t>
  </si>
  <si>
    <t>љ) Остали трошкови</t>
  </si>
  <si>
    <t>3. ДОБИТАК ИЗ ОПЕРАТИВНОГ ПОСЛОВАЊА (235-242)</t>
  </si>
  <si>
    <t>4. ГУБИТАК ИЗ ОПЕРАТИВНОГ ПОСЛОВАЊА (242-235)</t>
  </si>
  <si>
    <t xml:space="preserve">В. ОСТАЛИ ПРИХОДИ И РАСХОДИ </t>
  </si>
  <si>
    <t>1. Остали приходи (260 до 266)</t>
  </si>
  <si>
    <t>а) Приходи од наплаћених отписаних потраживања</t>
  </si>
  <si>
    <t>б) Добици од продаје основних средстава и нематеријалних улагања</t>
  </si>
  <si>
    <t>в) Приходи од смањења обавеза</t>
  </si>
  <si>
    <t>г) Приходи од дивиденди и учешћа</t>
  </si>
  <si>
    <t>д) Вишкови</t>
  </si>
  <si>
    <t>ђ) Остали приходи</t>
  </si>
  <si>
    <t>е) Добици од обустављеног пословања</t>
  </si>
  <si>
    <t>2. Остали расходи (268 до 274)</t>
  </si>
  <si>
    <t>а) Расходи по основу директног отписа потраживања</t>
  </si>
  <si>
    <t>б) Губици од продаје основних средстава и нематеријалних улагања</t>
  </si>
  <si>
    <t xml:space="preserve">в) Губици по основу расходовања и отписа основних средстава и нематеријалних улагања </t>
  </si>
  <si>
    <t>г) Мањкови</t>
  </si>
  <si>
    <t>д) Отпис залиха</t>
  </si>
  <si>
    <t>ђ) Остали расходи</t>
  </si>
  <si>
    <t>е) Губици од обустављеног пословања</t>
  </si>
  <si>
    <t>3. ДОБИТАК ПО ОСНОВУ ОСТАЛИХ ПРИХОДА И РАСХОДА (259-267)</t>
  </si>
  <si>
    <t>4. ГУБИТАК ПО ОСНОВУ ОСТАЛИХ ПРИХОДА И РАСХОДА (267-259)</t>
  </si>
  <si>
    <t>Г. ПОСЛОВНИ ДОБИТАК (233+257+275-234-258-276)</t>
  </si>
  <si>
    <t>Д. ПОСЛОВНИ ГУБИТАК (234+258+276-233-257-275)</t>
  </si>
  <si>
    <t>73 и 78</t>
  </si>
  <si>
    <t>Ђ. ПРИХОДИ И РАСХОДИ ОД ПРОМЈЕНЕ ВРИЈЕДНОСТИ ИМОВИНЕ И ОБАВЕЗА</t>
  </si>
  <si>
    <t xml:space="preserve">1. Приходи од промјене вриједности имовине и обавеза </t>
  </si>
  <si>
    <t xml:space="preserve">    (280 до 284)</t>
  </si>
  <si>
    <t>а) Приходи по основу промјене вриједности пласмана и потраживања</t>
  </si>
  <si>
    <t>б) Приходи по основу промјене вриједности ХОВ</t>
  </si>
  <si>
    <t>в) Приходи по основу промјене вриједности обавеза</t>
  </si>
  <si>
    <t>г) Приходи од промјене вриједности основних средстава, улагања у некретнине и нематеријалних средстава</t>
  </si>
  <si>
    <t>д) Приходи од позитивних курсних разлика</t>
  </si>
  <si>
    <t>63 и 68</t>
  </si>
  <si>
    <t xml:space="preserve">2. Расходи од промјене вриједности имовине и обавеза </t>
  </si>
  <si>
    <t xml:space="preserve">    (286 до 290)</t>
  </si>
  <si>
    <t>а) Расходи по основу промјене вриједности пласмана и потраживања</t>
  </si>
  <si>
    <t>б) Расходи по основу промјене вриједности ХОВ</t>
  </si>
  <si>
    <t>в) Расходи по основу промјене вриједности обавеза</t>
  </si>
  <si>
    <t>г) Расходи по основу промјене вриједности основних средстава, улагања у некретнине и нематеријалних улагања</t>
  </si>
  <si>
    <t>д) Расходи по основу негативних курсних разлика</t>
  </si>
  <si>
    <t>Е. ДОБИТАК ПО ОСНОВУ ПРОМЈЕНЕ ВРИЈЕДНОСТИ</t>
  </si>
  <si>
    <t xml:space="preserve">    ИМОВИНЕ И ОБАВЕЗА (279-285)</t>
  </si>
  <si>
    <t>Ж. ГУБИТАК ПО ОСНОВУ ПРОМЈЕНЕ ВРИЈЕДНОСТИ</t>
  </si>
  <si>
    <t xml:space="preserve">     ИМОВИНЕ И ОБАВЕЗА (285-279)</t>
  </si>
  <si>
    <t>И. ДОБИТАК И ГУБИТАК ПРИЈЕ ОПОРЕЗИВАЊА</t>
  </si>
  <si>
    <t>1.  Добитак  прије опорезивања (277+291–278–292)</t>
  </si>
  <si>
    <t>2. Губитак прије опорезивања (278+292–277–291)</t>
  </si>
  <si>
    <t xml:space="preserve">Ј. ТЕКУЋИ И ОДЛОЖЕНИ ПОРЕЗ НА ДОБИТ </t>
  </si>
  <si>
    <t>1. Порез на добит</t>
  </si>
  <si>
    <t>2. Добитак по основу повећања одложених пореских средстава и смањења одложених пореских обавеза</t>
  </si>
  <si>
    <t>3. Губитак по основу смањења одложених пореских средстава и повећања одложених пореских обавеза</t>
  </si>
  <si>
    <t xml:space="preserve">К. НЕТО ДОБИТАК И ГУБИТАК </t>
  </si>
  <si>
    <t xml:space="preserve">1. Нето добитак текуће године </t>
  </si>
  <si>
    <t>(293+296–295–297) или (296–294–295–297)</t>
  </si>
  <si>
    <t xml:space="preserve">2. Нето губитак текуће године </t>
  </si>
  <si>
    <t>(294+295+297–296) или (295+297–293–296)</t>
  </si>
  <si>
    <t>Л. ОСТАЛИ ДОБИЦИ И ГУБИЦИ У ПЕРИОДУ</t>
  </si>
  <si>
    <t>1. Добици утврђени директно у капиталу (301 до 306)</t>
  </si>
  <si>
    <t>а) Добици по основу смањења ревалоризационих резерви на основним средствима и нематеријалним улагањима</t>
  </si>
  <si>
    <t>б) Добици по основу промјене фер вриједности ХОВ расположивих за продају</t>
  </si>
  <si>
    <t>в) Добици по основу превођења финансијских извјештаја иностраног пословања</t>
  </si>
  <si>
    <t>г) Актуарски добици од планова дефинисаних примања</t>
  </si>
  <si>
    <t xml:space="preserve">д) Ефективни дио добитака по основу заштите од ризика готовинских токова  </t>
  </si>
  <si>
    <t>ђ) Остали добици утврђени директно у капиталу</t>
  </si>
  <si>
    <t>2. Губици утврђени директно у капиталу (308 до 312)</t>
  </si>
  <si>
    <t>а) Губици по основу промјене фер вриједности ХОВ расположивих за продају</t>
  </si>
  <si>
    <t>б) Губици по основу превођења финансијских извјештаја иностраног пословања</t>
  </si>
  <si>
    <t>в) Актуарски губици од планова дефинисаних примања</t>
  </si>
  <si>
    <t xml:space="preserve">г) Ефективни дио губитака по основу заштите од ризика готовинских токова </t>
  </si>
  <si>
    <t>д) Остали губици утврђени директно у капиталу</t>
  </si>
  <si>
    <t>Љ. НЕТО ДОБИЦИ ИЛИ НЕТО ГУБИЦИ ПО ОСНОВУ ОСТАЛОГ УКУПНОГ РЕЗУЛТАТА У ПЕРИОДУ</t>
  </si>
  <si>
    <t>(299 – 306) или (306 – 299)</t>
  </si>
  <si>
    <t xml:space="preserve">Н. ПОРЕЗ НА ДОБИТ КОЈИ СЕ ОДНОСИ НА ОСТАЛИ УКУПАН РЕЗУЛТАТ </t>
  </si>
  <si>
    <t>Њ. ОСТАЛИ УКУПАН РЕЗУЛТАТ У ПЕРИОДУ (313 ± 314)</t>
  </si>
  <si>
    <t>О. УКУПАН РЕЗУЛТАТ ЗА ОБРАЧУНСКИ ПЕРИОД</t>
  </si>
  <si>
    <t>1. Укупан нето добитак у обрачунском периоду (298 ± 315)</t>
  </si>
  <si>
    <t>2. Укупан нето губитак у обрачунском периоду (299 ± 315)</t>
  </si>
  <si>
    <t>Дио нето добити/губитка који припада већинским власницима</t>
  </si>
  <si>
    <t>Дио нето добити/губитка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</si>
  <si>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</si>
  <si>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</si>
  <si>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на основу часова рада</t>
  </si>
  <si>
    <t>Просјечан број запослених на основу стања на крају периода</t>
  </si>
  <si>
    <t>У Бијељини</t>
  </si>
  <si>
    <t>Са лиценцом</t>
  </si>
  <si>
    <t xml:space="preserve"> Предсједник Управе</t>
  </si>
  <si>
    <t xml:space="preserve">дана, 25.07.2019.            Jaдранка Марковић  SR-0172/19      </t>
  </si>
  <si>
    <t xml:space="preserve">(М.П.)                     Ружица   Јанковић    </t>
  </si>
  <si>
    <t xml:space="preserve">        </t>
  </si>
  <si>
    <t xml:space="preserve">                                 01.01.2019. до 30.06.2019.г.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</si>
</sst>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  <charset val="238"/>
    </font>
    <font>
      <sz val="8"/>
      <name val="Arial"/>
      <family val="2"/>
    </font>
    <font>
      <sz val="10"/>
      <color rgb="FFFF0000"/>
      <name val="Times New Roman"/>
      <family val="1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/>
    <xf numFmtId="3" fontId="2" fillId="2" borderId="0" xfId="0" applyNumberFormat="1" applyFont="1" applyFill="1"/>
    <xf numFmtId="3" fontId="1" fillId="2" borderId="0" xfId="0" applyNumberFormat="1" applyFont="1" applyFill="1" applyAlignment="1">
      <alignment horizontal="right"/>
    </xf>
    <xf numFmtId="0" fontId="2" fillId="0" borderId="0" xfId="0" applyFont="1"/>
    <xf numFmtId="0" fontId="3" fillId="2" borderId="0" xfId="0" applyFont="1" applyFill="1"/>
    <xf numFmtId="0" fontId="4" fillId="2" borderId="0" xfId="0" applyFont="1" applyFill="1"/>
    <xf numFmtId="3" fontId="4" fillId="2" borderId="0" xfId="0" applyNumberFormat="1" applyFont="1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3" fontId="2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Continuous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Continuous" vertical="center" wrapText="1"/>
    </xf>
    <xf numFmtId="3" fontId="3" fillId="2" borderId="4" xfId="0" applyNumberFormat="1" applyFont="1" applyFill="1" applyBorder="1" applyAlignment="1">
      <alignment horizontal="centerContinuous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Continuous" vertic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3" fontId="1" fillId="2" borderId="13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justify" vertical="top" wrapText="1"/>
    </xf>
    <xf numFmtId="3" fontId="5" fillId="0" borderId="1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justify" vertical="top" wrapText="1"/>
    </xf>
    <xf numFmtId="3" fontId="5" fillId="0" borderId="10" xfId="0" applyNumberFormat="1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3" fontId="5" fillId="0" borderId="13" xfId="0" applyNumberFormat="1" applyFont="1" applyFill="1" applyBorder="1" applyAlignment="1">
      <alignment horizontal="right" wrapText="1"/>
    </xf>
    <xf numFmtId="3" fontId="2" fillId="0" borderId="0" xfId="0" applyNumberFormat="1" applyFont="1"/>
    <xf numFmtId="0" fontId="6" fillId="0" borderId="0" xfId="0" applyFont="1"/>
    <xf numFmtId="0" fontId="1" fillId="0" borderId="9" xfId="0" applyFont="1" applyFill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3" fontId="5" fillId="0" borderId="15" xfId="0" applyNumberFormat="1" applyFont="1" applyFill="1" applyBorder="1" applyAlignment="1">
      <alignment horizontal="right" wrapText="1"/>
    </xf>
    <xf numFmtId="0" fontId="2" fillId="0" borderId="0" xfId="0" applyFont="1" applyBorder="1"/>
    <xf numFmtId="3" fontId="5" fillId="0" borderId="10" xfId="0" applyNumberFormat="1" applyFont="1" applyFill="1" applyBorder="1" applyAlignment="1">
      <alignment horizontal="right" wrapText="1"/>
    </xf>
    <xf numFmtId="0" fontId="6" fillId="0" borderId="0" xfId="0" applyFont="1" applyBorder="1"/>
    <xf numFmtId="0" fontId="1" fillId="0" borderId="0" xfId="0" applyFont="1" applyFill="1" applyBorder="1" applyAlignment="1">
      <alignment horizontal="center" wrapText="1"/>
    </xf>
    <xf numFmtId="3" fontId="2" fillId="0" borderId="0" xfId="0" applyNumberFormat="1" applyFont="1" applyBorder="1"/>
    <xf numFmtId="0" fontId="7" fillId="0" borderId="0" xfId="0" applyFont="1" applyFill="1" applyBorder="1" applyAlignment="1">
      <alignment horizontal="center" wrapText="1"/>
    </xf>
    <xf numFmtId="3" fontId="1" fillId="0" borderId="13" xfId="0" applyNumberFormat="1" applyFont="1" applyFill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center" wrapText="1"/>
    </xf>
    <xf numFmtId="3" fontId="1" fillId="0" borderId="7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0" fontId="2" fillId="0" borderId="0" xfId="0" applyFont="1" applyFill="1" applyBorder="1"/>
    <xf numFmtId="3" fontId="1" fillId="0" borderId="1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/>
    <xf numFmtId="0" fontId="1" fillId="0" borderId="4" xfId="0" applyFont="1" applyFill="1" applyBorder="1" applyAlignment="1">
      <alignment horizontal="justify" vertical="top" wrapText="1"/>
    </xf>
    <xf numFmtId="4" fontId="2" fillId="0" borderId="0" xfId="0" applyNumberFormat="1" applyFont="1" applyFill="1" applyBorder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justify" vertical="top" wrapText="1"/>
    </xf>
    <xf numFmtId="4" fontId="8" fillId="2" borderId="0" xfId="0" applyNumberFormat="1" applyFont="1" applyFill="1"/>
    <xf numFmtId="3" fontId="1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justify"/>
    </xf>
    <xf numFmtId="3" fontId="1" fillId="2" borderId="0" xfId="0" applyNumberFormat="1" applyFont="1" applyFill="1" applyAlignment="1">
      <alignment horizontal="center"/>
    </xf>
    <xf numFmtId="0" fontId="1" fillId="2" borderId="0" xfId="0" applyFont="1" applyFill="1" applyAlignment="1"/>
    <xf numFmtId="3" fontId="1" fillId="2" borderId="0" xfId="0" applyNumberFormat="1" applyFont="1" applyFill="1"/>
    <xf numFmtId="3" fontId="1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tabSelected="1" workbookViewId="0">
      <selection activeCell="F6" sqref="F6"/>
    </sheetView>
  </sheetViews>
  <sheetFormatPr defaultRowHeight="12.75" x14ac:dyDescent="0.2"/>
  <cols>
    <col min="1" max="1" width="15.7109375" style="2" customWidth="1"/>
    <col min="2" max="2" width="47.5703125" style="2" customWidth="1"/>
    <col min="3" max="4" width="6" style="2" customWidth="1"/>
    <col min="5" max="5" width="4.85546875" style="2" customWidth="1"/>
    <col min="6" max="6" width="14.5703125" style="3" customWidth="1"/>
    <col min="7" max="7" width="16.42578125" style="3" customWidth="1"/>
    <col min="8" max="8" width="13" style="5" customWidth="1"/>
    <col min="9" max="9" width="11.140625" style="5" customWidth="1"/>
    <col min="10" max="10" width="10.140625" style="5" bestFit="1" customWidth="1"/>
    <col min="11" max="11" width="10" style="5" bestFit="1" customWidth="1"/>
    <col min="12" max="256" width="9.140625" style="5"/>
    <col min="257" max="257" width="15.7109375" style="5" customWidth="1"/>
    <col min="258" max="258" width="47.5703125" style="5" customWidth="1"/>
    <col min="259" max="260" width="6" style="5" customWidth="1"/>
    <col min="261" max="261" width="4.85546875" style="5" customWidth="1"/>
    <col min="262" max="262" width="14.5703125" style="5" customWidth="1"/>
    <col min="263" max="263" width="16.42578125" style="5" customWidth="1"/>
    <col min="264" max="264" width="13" style="5" customWidth="1"/>
    <col min="265" max="265" width="11.140625" style="5" customWidth="1"/>
    <col min="266" max="266" width="10.140625" style="5" bestFit="1" customWidth="1"/>
    <col min="267" max="267" width="10" style="5" bestFit="1" customWidth="1"/>
    <col min="268" max="512" width="9.140625" style="5"/>
    <col min="513" max="513" width="15.7109375" style="5" customWidth="1"/>
    <col min="514" max="514" width="47.5703125" style="5" customWidth="1"/>
    <col min="515" max="516" width="6" style="5" customWidth="1"/>
    <col min="517" max="517" width="4.85546875" style="5" customWidth="1"/>
    <col min="518" max="518" width="14.5703125" style="5" customWidth="1"/>
    <col min="519" max="519" width="16.42578125" style="5" customWidth="1"/>
    <col min="520" max="520" width="13" style="5" customWidth="1"/>
    <col min="521" max="521" width="11.140625" style="5" customWidth="1"/>
    <col min="522" max="522" width="10.140625" style="5" bestFit="1" customWidth="1"/>
    <col min="523" max="523" width="10" style="5" bestFit="1" customWidth="1"/>
    <col min="524" max="768" width="9.140625" style="5"/>
    <col min="769" max="769" width="15.7109375" style="5" customWidth="1"/>
    <col min="770" max="770" width="47.5703125" style="5" customWidth="1"/>
    <col min="771" max="772" width="6" style="5" customWidth="1"/>
    <col min="773" max="773" width="4.85546875" style="5" customWidth="1"/>
    <col min="774" max="774" width="14.5703125" style="5" customWidth="1"/>
    <col min="775" max="775" width="16.42578125" style="5" customWidth="1"/>
    <col min="776" max="776" width="13" style="5" customWidth="1"/>
    <col min="777" max="777" width="11.140625" style="5" customWidth="1"/>
    <col min="778" max="778" width="10.140625" style="5" bestFit="1" customWidth="1"/>
    <col min="779" max="779" width="10" style="5" bestFit="1" customWidth="1"/>
    <col min="780" max="1024" width="9.140625" style="5"/>
    <col min="1025" max="1025" width="15.7109375" style="5" customWidth="1"/>
    <col min="1026" max="1026" width="47.5703125" style="5" customWidth="1"/>
    <col min="1027" max="1028" width="6" style="5" customWidth="1"/>
    <col min="1029" max="1029" width="4.85546875" style="5" customWidth="1"/>
    <col min="1030" max="1030" width="14.5703125" style="5" customWidth="1"/>
    <col min="1031" max="1031" width="16.42578125" style="5" customWidth="1"/>
    <col min="1032" max="1032" width="13" style="5" customWidth="1"/>
    <col min="1033" max="1033" width="11.140625" style="5" customWidth="1"/>
    <col min="1034" max="1034" width="10.140625" style="5" bestFit="1" customWidth="1"/>
    <col min="1035" max="1035" width="10" style="5" bestFit="1" customWidth="1"/>
    <col min="1036" max="1280" width="9.140625" style="5"/>
    <col min="1281" max="1281" width="15.7109375" style="5" customWidth="1"/>
    <col min="1282" max="1282" width="47.5703125" style="5" customWidth="1"/>
    <col min="1283" max="1284" width="6" style="5" customWidth="1"/>
    <col min="1285" max="1285" width="4.85546875" style="5" customWidth="1"/>
    <col min="1286" max="1286" width="14.5703125" style="5" customWidth="1"/>
    <col min="1287" max="1287" width="16.42578125" style="5" customWidth="1"/>
    <col min="1288" max="1288" width="13" style="5" customWidth="1"/>
    <col min="1289" max="1289" width="11.140625" style="5" customWidth="1"/>
    <col min="1290" max="1290" width="10.140625" style="5" bestFit="1" customWidth="1"/>
    <col min="1291" max="1291" width="10" style="5" bestFit="1" customWidth="1"/>
    <col min="1292" max="1536" width="9.140625" style="5"/>
    <col min="1537" max="1537" width="15.7109375" style="5" customWidth="1"/>
    <col min="1538" max="1538" width="47.5703125" style="5" customWidth="1"/>
    <col min="1539" max="1540" width="6" style="5" customWidth="1"/>
    <col min="1541" max="1541" width="4.85546875" style="5" customWidth="1"/>
    <col min="1542" max="1542" width="14.5703125" style="5" customWidth="1"/>
    <col min="1543" max="1543" width="16.42578125" style="5" customWidth="1"/>
    <col min="1544" max="1544" width="13" style="5" customWidth="1"/>
    <col min="1545" max="1545" width="11.140625" style="5" customWidth="1"/>
    <col min="1546" max="1546" width="10.140625" style="5" bestFit="1" customWidth="1"/>
    <col min="1547" max="1547" width="10" style="5" bestFit="1" customWidth="1"/>
    <col min="1548" max="1792" width="9.140625" style="5"/>
    <col min="1793" max="1793" width="15.7109375" style="5" customWidth="1"/>
    <col min="1794" max="1794" width="47.5703125" style="5" customWidth="1"/>
    <col min="1795" max="1796" width="6" style="5" customWidth="1"/>
    <col min="1797" max="1797" width="4.85546875" style="5" customWidth="1"/>
    <col min="1798" max="1798" width="14.5703125" style="5" customWidth="1"/>
    <col min="1799" max="1799" width="16.42578125" style="5" customWidth="1"/>
    <col min="1800" max="1800" width="13" style="5" customWidth="1"/>
    <col min="1801" max="1801" width="11.140625" style="5" customWidth="1"/>
    <col min="1802" max="1802" width="10.140625" style="5" bestFit="1" customWidth="1"/>
    <col min="1803" max="1803" width="10" style="5" bestFit="1" customWidth="1"/>
    <col min="1804" max="2048" width="9.140625" style="5"/>
    <col min="2049" max="2049" width="15.7109375" style="5" customWidth="1"/>
    <col min="2050" max="2050" width="47.5703125" style="5" customWidth="1"/>
    <col min="2051" max="2052" width="6" style="5" customWidth="1"/>
    <col min="2053" max="2053" width="4.85546875" style="5" customWidth="1"/>
    <col min="2054" max="2054" width="14.5703125" style="5" customWidth="1"/>
    <col min="2055" max="2055" width="16.42578125" style="5" customWidth="1"/>
    <col min="2056" max="2056" width="13" style="5" customWidth="1"/>
    <col min="2057" max="2057" width="11.140625" style="5" customWidth="1"/>
    <col min="2058" max="2058" width="10.140625" style="5" bestFit="1" customWidth="1"/>
    <col min="2059" max="2059" width="10" style="5" bestFit="1" customWidth="1"/>
    <col min="2060" max="2304" width="9.140625" style="5"/>
    <col min="2305" max="2305" width="15.7109375" style="5" customWidth="1"/>
    <col min="2306" max="2306" width="47.5703125" style="5" customWidth="1"/>
    <col min="2307" max="2308" width="6" style="5" customWidth="1"/>
    <col min="2309" max="2309" width="4.85546875" style="5" customWidth="1"/>
    <col min="2310" max="2310" width="14.5703125" style="5" customWidth="1"/>
    <col min="2311" max="2311" width="16.42578125" style="5" customWidth="1"/>
    <col min="2312" max="2312" width="13" style="5" customWidth="1"/>
    <col min="2313" max="2313" width="11.140625" style="5" customWidth="1"/>
    <col min="2314" max="2314" width="10.140625" style="5" bestFit="1" customWidth="1"/>
    <col min="2315" max="2315" width="10" style="5" bestFit="1" customWidth="1"/>
    <col min="2316" max="2560" width="9.140625" style="5"/>
    <col min="2561" max="2561" width="15.7109375" style="5" customWidth="1"/>
    <col min="2562" max="2562" width="47.5703125" style="5" customWidth="1"/>
    <col min="2563" max="2564" width="6" style="5" customWidth="1"/>
    <col min="2565" max="2565" width="4.85546875" style="5" customWidth="1"/>
    <col min="2566" max="2566" width="14.5703125" style="5" customWidth="1"/>
    <col min="2567" max="2567" width="16.42578125" style="5" customWidth="1"/>
    <col min="2568" max="2568" width="13" style="5" customWidth="1"/>
    <col min="2569" max="2569" width="11.140625" style="5" customWidth="1"/>
    <col min="2570" max="2570" width="10.140625" style="5" bestFit="1" customWidth="1"/>
    <col min="2571" max="2571" width="10" style="5" bestFit="1" customWidth="1"/>
    <col min="2572" max="2816" width="9.140625" style="5"/>
    <col min="2817" max="2817" width="15.7109375" style="5" customWidth="1"/>
    <col min="2818" max="2818" width="47.5703125" style="5" customWidth="1"/>
    <col min="2819" max="2820" width="6" style="5" customWidth="1"/>
    <col min="2821" max="2821" width="4.85546875" style="5" customWidth="1"/>
    <col min="2822" max="2822" width="14.5703125" style="5" customWidth="1"/>
    <col min="2823" max="2823" width="16.42578125" style="5" customWidth="1"/>
    <col min="2824" max="2824" width="13" style="5" customWidth="1"/>
    <col min="2825" max="2825" width="11.140625" style="5" customWidth="1"/>
    <col min="2826" max="2826" width="10.140625" style="5" bestFit="1" customWidth="1"/>
    <col min="2827" max="2827" width="10" style="5" bestFit="1" customWidth="1"/>
    <col min="2828" max="3072" width="9.140625" style="5"/>
    <col min="3073" max="3073" width="15.7109375" style="5" customWidth="1"/>
    <col min="3074" max="3074" width="47.5703125" style="5" customWidth="1"/>
    <col min="3075" max="3076" width="6" style="5" customWidth="1"/>
    <col min="3077" max="3077" width="4.85546875" style="5" customWidth="1"/>
    <col min="3078" max="3078" width="14.5703125" style="5" customWidth="1"/>
    <col min="3079" max="3079" width="16.42578125" style="5" customWidth="1"/>
    <col min="3080" max="3080" width="13" style="5" customWidth="1"/>
    <col min="3081" max="3081" width="11.140625" style="5" customWidth="1"/>
    <col min="3082" max="3082" width="10.140625" style="5" bestFit="1" customWidth="1"/>
    <col min="3083" max="3083" width="10" style="5" bestFit="1" customWidth="1"/>
    <col min="3084" max="3328" width="9.140625" style="5"/>
    <col min="3329" max="3329" width="15.7109375" style="5" customWidth="1"/>
    <col min="3330" max="3330" width="47.5703125" style="5" customWidth="1"/>
    <col min="3331" max="3332" width="6" style="5" customWidth="1"/>
    <col min="3333" max="3333" width="4.85546875" style="5" customWidth="1"/>
    <col min="3334" max="3334" width="14.5703125" style="5" customWidth="1"/>
    <col min="3335" max="3335" width="16.42578125" style="5" customWidth="1"/>
    <col min="3336" max="3336" width="13" style="5" customWidth="1"/>
    <col min="3337" max="3337" width="11.140625" style="5" customWidth="1"/>
    <col min="3338" max="3338" width="10.140625" style="5" bestFit="1" customWidth="1"/>
    <col min="3339" max="3339" width="10" style="5" bestFit="1" customWidth="1"/>
    <col min="3340" max="3584" width="9.140625" style="5"/>
    <col min="3585" max="3585" width="15.7109375" style="5" customWidth="1"/>
    <col min="3586" max="3586" width="47.5703125" style="5" customWidth="1"/>
    <col min="3587" max="3588" width="6" style="5" customWidth="1"/>
    <col min="3589" max="3589" width="4.85546875" style="5" customWidth="1"/>
    <col min="3590" max="3590" width="14.5703125" style="5" customWidth="1"/>
    <col min="3591" max="3591" width="16.42578125" style="5" customWidth="1"/>
    <col min="3592" max="3592" width="13" style="5" customWidth="1"/>
    <col min="3593" max="3593" width="11.140625" style="5" customWidth="1"/>
    <col min="3594" max="3594" width="10.140625" style="5" bestFit="1" customWidth="1"/>
    <col min="3595" max="3595" width="10" style="5" bestFit="1" customWidth="1"/>
    <col min="3596" max="3840" width="9.140625" style="5"/>
    <col min="3841" max="3841" width="15.7109375" style="5" customWidth="1"/>
    <col min="3842" max="3842" width="47.5703125" style="5" customWidth="1"/>
    <col min="3843" max="3844" width="6" style="5" customWidth="1"/>
    <col min="3845" max="3845" width="4.85546875" style="5" customWidth="1"/>
    <col min="3846" max="3846" width="14.5703125" style="5" customWidth="1"/>
    <col min="3847" max="3847" width="16.42578125" style="5" customWidth="1"/>
    <col min="3848" max="3848" width="13" style="5" customWidth="1"/>
    <col min="3849" max="3849" width="11.140625" style="5" customWidth="1"/>
    <col min="3850" max="3850" width="10.140625" style="5" bestFit="1" customWidth="1"/>
    <col min="3851" max="3851" width="10" style="5" bestFit="1" customWidth="1"/>
    <col min="3852" max="4096" width="9.140625" style="5"/>
    <col min="4097" max="4097" width="15.7109375" style="5" customWidth="1"/>
    <col min="4098" max="4098" width="47.5703125" style="5" customWidth="1"/>
    <col min="4099" max="4100" width="6" style="5" customWidth="1"/>
    <col min="4101" max="4101" width="4.85546875" style="5" customWidth="1"/>
    <col min="4102" max="4102" width="14.5703125" style="5" customWidth="1"/>
    <col min="4103" max="4103" width="16.42578125" style="5" customWidth="1"/>
    <col min="4104" max="4104" width="13" style="5" customWidth="1"/>
    <col min="4105" max="4105" width="11.140625" style="5" customWidth="1"/>
    <col min="4106" max="4106" width="10.140625" style="5" bestFit="1" customWidth="1"/>
    <col min="4107" max="4107" width="10" style="5" bestFit="1" customWidth="1"/>
    <col min="4108" max="4352" width="9.140625" style="5"/>
    <col min="4353" max="4353" width="15.7109375" style="5" customWidth="1"/>
    <col min="4354" max="4354" width="47.5703125" style="5" customWidth="1"/>
    <col min="4355" max="4356" width="6" style="5" customWidth="1"/>
    <col min="4357" max="4357" width="4.85546875" style="5" customWidth="1"/>
    <col min="4358" max="4358" width="14.5703125" style="5" customWidth="1"/>
    <col min="4359" max="4359" width="16.42578125" style="5" customWidth="1"/>
    <col min="4360" max="4360" width="13" style="5" customWidth="1"/>
    <col min="4361" max="4361" width="11.140625" style="5" customWidth="1"/>
    <col min="4362" max="4362" width="10.140625" style="5" bestFit="1" customWidth="1"/>
    <col min="4363" max="4363" width="10" style="5" bestFit="1" customWidth="1"/>
    <col min="4364" max="4608" width="9.140625" style="5"/>
    <col min="4609" max="4609" width="15.7109375" style="5" customWidth="1"/>
    <col min="4610" max="4610" width="47.5703125" style="5" customWidth="1"/>
    <col min="4611" max="4612" width="6" style="5" customWidth="1"/>
    <col min="4613" max="4613" width="4.85546875" style="5" customWidth="1"/>
    <col min="4614" max="4614" width="14.5703125" style="5" customWidth="1"/>
    <col min="4615" max="4615" width="16.42578125" style="5" customWidth="1"/>
    <col min="4616" max="4616" width="13" style="5" customWidth="1"/>
    <col min="4617" max="4617" width="11.140625" style="5" customWidth="1"/>
    <col min="4618" max="4618" width="10.140625" style="5" bestFit="1" customWidth="1"/>
    <col min="4619" max="4619" width="10" style="5" bestFit="1" customWidth="1"/>
    <col min="4620" max="4864" width="9.140625" style="5"/>
    <col min="4865" max="4865" width="15.7109375" style="5" customWidth="1"/>
    <col min="4866" max="4866" width="47.5703125" style="5" customWidth="1"/>
    <col min="4867" max="4868" width="6" style="5" customWidth="1"/>
    <col min="4869" max="4869" width="4.85546875" style="5" customWidth="1"/>
    <col min="4870" max="4870" width="14.5703125" style="5" customWidth="1"/>
    <col min="4871" max="4871" width="16.42578125" style="5" customWidth="1"/>
    <col min="4872" max="4872" width="13" style="5" customWidth="1"/>
    <col min="4873" max="4873" width="11.140625" style="5" customWidth="1"/>
    <col min="4874" max="4874" width="10.140625" style="5" bestFit="1" customWidth="1"/>
    <col min="4875" max="4875" width="10" style="5" bestFit="1" customWidth="1"/>
    <col min="4876" max="5120" width="9.140625" style="5"/>
    <col min="5121" max="5121" width="15.7109375" style="5" customWidth="1"/>
    <col min="5122" max="5122" width="47.5703125" style="5" customWidth="1"/>
    <col min="5123" max="5124" width="6" style="5" customWidth="1"/>
    <col min="5125" max="5125" width="4.85546875" style="5" customWidth="1"/>
    <col min="5126" max="5126" width="14.5703125" style="5" customWidth="1"/>
    <col min="5127" max="5127" width="16.42578125" style="5" customWidth="1"/>
    <col min="5128" max="5128" width="13" style="5" customWidth="1"/>
    <col min="5129" max="5129" width="11.140625" style="5" customWidth="1"/>
    <col min="5130" max="5130" width="10.140625" style="5" bestFit="1" customWidth="1"/>
    <col min="5131" max="5131" width="10" style="5" bestFit="1" customWidth="1"/>
    <col min="5132" max="5376" width="9.140625" style="5"/>
    <col min="5377" max="5377" width="15.7109375" style="5" customWidth="1"/>
    <col min="5378" max="5378" width="47.5703125" style="5" customWidth="1"/>
    <col min="5379" max="5380" width="6" style="5" customWidth="1"/>
    <col min="5381" max="5381" width="4.85546875" style="5" customWidth="1"/>
    <col min="5382" max="5382" width="14.5703125" style="5" customWidth="1"/>
    <col min="5383" max="5383" width="16.42578125" style="5" customWidth="1"/>
    <col min="5384" max="5384" width="13" style="5" customWidth="1"/>
    <col min="5385" max="5385" width="11.140625" style="5" customWidth="1"/>
    <col min="5386" max="5386" width="10.140625" style="5" bestFit="1" customWidth="1"/>
    <col min="5387" max="5387" width="10" style="5" bestFit="1" customWidth="1"/>
    <col min="5388" max="5632" width="9.140625" style="5"/>
    <col min="5633" max="5633" width="15.7109375" style="5" customWidth="1"/>
    <col min="5634" max="5634" width="47.5703125" style="5" customWidth="1"/>
    <col min="5635" max="5636" width="6" style="5" customWidth="1"/>
    <col min="5637" max="5637" width="4.85546875" style="5" customWidth="1"/>
    <col min="5638" max="5638" width="14.5703125" style="5" customWidth="1"/>
    <col min="5639" max="5639" width="16.42578125" style="5" customWidth="1"/>
    <col min="5640" max="5640" width="13" style="5" customWidth="1"/>
    <col min="5641" max="5641" width="11.140625" style="5" customWidth="1"/>
    <col min="5642" max="5642" width="10.140625" style="5" bestFit="1" customWidth="1"/>
    <col min="5643" max="5643" width="10" style="5" bestFit="1" customWidth="1"/>
    <col min="5644" max="5888" width="9.140625" style="5"/>
    <col min="5889" max="5889" width="15.7109375" style="5" customWidth="1"/>
    <col min="5890" max="5890" width="47.5703125" style="5" customWidth="1"/>
    <col min="5891" max="5892" width="6" style="5" customWidth="1"/>
    <col min="5893" max="5893" width="4.85546875" style="5" customWidth="1"/>
    <col min="5894" max="5894" width="14.5703125" style="5" customWidth="1"/>
    <col min="5895" max="5895" width="16.42578125" style="5" customWidth="1"/>
    <col min="5896" max="5896" width="13" style="5" customWidth="1"/>
    <col min="5897" max="5897" width="11.140625" style="5" customWidth="1"/>
    <col min="5898" max="5898" width="10.140625" style="5" bestFit="1" customWidth="1"/>
    <col min="5899" max="5899" width="10" style="5" bestFit="1" customWidth="1"/>
    <col min="5900" max="6144" width="9.140625" style="5"/>
    <col min="6145" max="6145" width="15.7109375" style="5" customWidth="1"/>
    <col min="6146" max="6146" width="47.5703125" style="5" customWidth="1"/>
    <col min="6147" max="6148" width="6" style="5" customWidth="1"/>
    <col min="6149" max="6149" width="4.85546875" style="5" customWidth="1"/>
    <col min="6150" max="6150" width="14.5703125" style="5" customWidth="1"/>
    <col min="6151" max="6151" width="16.42578125" style="5" customWidth="1"/>
    <col min="6152" max="6152" width="13" style="5" customWidth="1"/>
    <col min="6153" max="6153" width="11.140625" style="5" customWidth="1"/>
    <col min="6154" max="6154" width="10.140625" style="5" bestFit="1" customWidth="1"/>
    <col min="6155" max="6155" width="10" style="5" bestFit="1" customWidth="1"/>
    <col min="6156" max="6400" width="9.140625" style="5"/>
    <col min="6401" max="6401" width="15.7109375" style="5" customWidth="1"/>
    <col min="6402" max="6402" width="47.5703125" style="5" customWidth="1"/>
    <col min="6403" max="6404" width="6" style="5" customWidth="1"/>
    <col min="6405" max="6405" width="4.85546875" style="5" customWidth="1"/>
    <col min="6406" max="6406" width="14.5703125" style="5" customWidth="1"/>
    <col min="6407" max="6407" width="16.42578125" style="5" customWidth="1"/>
    <col min="6408" max="6408" width="13" style="5" customWidth="1"/>
    <col min="6409" max="6409" width="11.140625" style="5" customWidth="1"/>
    <col min="6410" max="6410" width="10.140625" style="5" bestFit="1" customWidth="1"/>
    <col min="6411" max="6411" width="10" style="5" bestFit="1" customWidth="1"/>
    <col min="6412" max="6656" width="9.140625" style="5"/>
    <col min="6657" max="6657" width="15.7109375" style="5" customWidth="1"/>
    <col min="6658" max="6658" width="47.5703125" style="5" customWidth="1"/>
    <col min="6659" max="6660" width="6" style="5" customWidth="1"/>
    <col min="6661" max="6661" width="4.85546875" style="5" customWidth="1"/>
    <col min="6662" max="6662" width="14.5703125" style="5" customWidth="1"/>
    <col min="6663" max="6663" width="16.42578125" style="5" customWidth="1"/>
    <col min="6664" max="6664" width="13" style="5" customWidth="1"/>
    <col min="6665" max="6665" width="11.140625" style="5" customWidth="1"/>
    <col min="6666" max="6666" width="10.140625" style="5" bestFit="1" customWidth="1"/>
    <col min="6667" max="6667" width="10" style="5" bestFit="1" customWidth="1"/>
    <col min="6668" max="6912" width="9.140625" style="5"/>
    <col min="6913" max="6913" width="15.7109375" style="5" customWidth="1"/>
    <col min="6914" max="6914" width="47.5703125" style="5" customWidth="1"/>
    <col min="6915" max="6916" width="6" style="5" customWidth="1"/>
    <col min="6917" max="6917" width="4.85546875" style="5" customWidth="1"/>
    <col min="6918" max="6918" width="14.5703125" style="5" customWidth="1"/>
    <col min="6919" max="6919" width="16.42578125" style="5" customWidth="1"/>
    <col min="6920" max="6920" width="13" style="5" customWidth="1"/>
    <col min="6921" max="6921" width="11.140625" style="5" customWidth="1"/>
    <col min="6922" max="6922" width="10.140625" style="5" bestFit="1" customWidth="1"/>
    <col min="6923" max="6923" width="10" style="5" bestFit="1" customWidth="1"/>
    <col min="6924" max="7168" width="9.140625" style="5"/>
    <col min="7169" max="7169" width="15.7109375" style="5" customWidth="1"/>
    <col min="7170" max="7170" width="47.5703125" style="5" customWidth="1"/>
    <col min="7171" max="7172" width="6" style="5" customWidth="1"/>
    <col min="7173" max="7173" width="4.85546875" style="5" customWidth="1"/>
    <col min="7174" max="7174" width="14.5703125" style="5" customWidth="1"/>
    <col min="7175" max="7175" width="16.42578125" style="5" customWidth="1"/>
    <col min="7176" max="7176" width="13" style="5" customWidth="1"/>
    <col min="7177" max="7177" width="11.140625" style="5" customWidth="1"/>
    <col min="7178" max="7178" width="10.140625" style="5" bestFit="1" customWidth="1"/>
    <col min="7179" max="7179" width="10" style="5" bestFit="1" customWidth="1"/>
    <col min="7180" max="7424" width="9.140625" style="5"/>
    <col min="7425" max="7425" width="15.7109375" style="5" customWidth="1"/>
    <col min="7426" max="7426" width="47.5703125" style="5" customWidth="1"/>
    <col min="7427" max="7428" width="6" style="5" customWidth="1"/>
    <col min="7429" max="7429" width="4.85546875" style="5" customWidth="1"/>
    <col min="7430" max="7430" width="14.5703125" style="5" customWidth="1"/>
    <col min="7431" max="7431" width="16.42578125" style="5" customWidth="1"/>
    <col min="7432" max="7432" width="13" style="5" customWidth="1"/>
    <col min="7433" max="7433" width="11.140625" style="5" customWidth="1"/>
    <col min="7434" max="7434" width="10.140625" style="5" bestFit="1" customWidth="1"/>
    <col min="7435" max="7435" width="10" style="5" bestFit="1" customWidth="1"/>
    <col min="7436" max="7680" width="9.140625" style="5"/>
    <col min="7681" max="7681" width="15.7109375" style="5" customWidth="1"/>
    <col min="7682" max="7682" width="47.5703125" style="5" customWidth="1"/>
    <col min="7683" max="7684" width="6" style="5" customWidth="1"/>
    <col min="7685" max="7685" width="4.85546875" style="5" customWidth="1"/>
    <col min="7686" max="7686" width="14.5703125" style="5" customWidth="1"/>
    <col min="7687" max="7687" width="16.42578125" style="5" customWidth="1"/>
    <col min="7688" max="7688" width="13" style="5" customWidth="1"/>
    <col min="7689" max="7689" width="11.140625" style="5" customWidth="1"/>
    <col min="7690" max="7690" width="10.140625" style="5" bestFit="1" customWidth="1"/>
    <col min="7691" max="7691" width="10" style="5" bestFit="1" customWidth="1"/>
    <col min="7692" max="7936" width="9.140625" style="5"/>
    <col min="7937" max="7937" width="15.7109375" style="5" customWidth="1"/>
    <col min="7938" max="7938" width="47.5703125" style="5" customWidth="1"/>
    <col min="7939" max="7940" width="6" style="5" customWidth="1"/>
    <col min="7941" max="7941" width="4.85546875" style="5" customWidth="1"/>
    <col min="7942" max="7942" width="14.5703125" style="5" customWidth="1"/>
    <col min="7943" max="7943" width="16.42578125" style="5" customWidth="1"/>
    <col min="7944" max="7944" width="13" style="5" customWidth="1"/>
    <col min="7945" max="7945" width="11.140625" style="5" customWidth="1"/>
    <col min="7946" max="7946" width="10.140625" style="5" bestFit="1" customWidth="1"/>
    <col min="7947" max="7947" width="10" style="5" bestFit="1" customWidth="1"/>
    <col min="7948" max="8192" width="9.140625" style="5"/>
    <col min="8193" max="8193" width="15.7109375" style="5" customWidth="1"/>
    <col min="8194" max="8194" width="47.5703125" style="5" customWidth="1"/>
    <col min="8195" max="8196" width="6" style="5" customWidth="1"/>
    <col min="8197" max="8197" width="4.85546875" style="5" customWidth="1"/>
    <col min="8198" max="8198" width="14.5703125" style="5" customWidth="1"/>
    <col min="8199" max="8199" width="16.42578125" style="5" customWidth="1"/>
    <col min="8200" max="8200" width="13" style="5" customWidth="1"/>
    <col min="8201" max="8201" width="11.140625" style="5" customWidth="1"/>
    <col min="8202" max="8202" width="10.140625" style="5" bestFit="1" customWidth="1"/>
    <col min="8203" max="8203" width="10" style="5" bestFit="1" customWidth="1"/>
    <col min="8204" max="8448" width="9.140625" style="5"/>
    <col min="8449" max="8449" width="15.7109375" style="5" customWidth="1"/>
    <col min="8450" max="8450" width="47.5703125" style="5" customWidth="1"/>
    <col min="8451" max="8452" width="6" style="5" customWidth="1"/>
    <col min="8453" max="8453" width="4.85546875" style="5" customWidth="1"/>
    <col min="8454" max="8454" width="14.5703125" style="5" customWidth="1"/>
    <col min="8455" max="8455" width="16.42578125" style="5" customWidth="1"/>
    <col min="8456" max="8456" width="13" style="5" customWidth="1"/>
    <col min="8457" max="8457" width="11.140625" style="5" customWidth="1"/>
    <col min="8458" max="8458" width="10.140625" style="5" bestFit="1" customWidth="1"/>
    <col min="8459" max="8459" width="10" style="5" bestFit="1" customWidth="1"/>
    <col min="8460" max="8704" width="9.140625" style="5"/>
    <col min="8705" max="8705" width="15.7109375" style="5" customWidth="1"/>
    <col min="8706" max="8706" width="47.5703125" style="5" customWidth="1"/>
    <col min="8707" max="8708" width="6" style="5" customWidth="1"/>
    <col min="8709" max="8709" width="4.85546875" style="5" customWidth="1"/>
    <col min="8710" max="8710" width="14.5703125" style="5" customWidth="1"/>
    <col min="8711" max="8711" width="16.42578125" style="5" customWidth="1"/>
    <col min="8712" max="8712" width="13" style="5" customWidth="1"/>
    <col min="8713" max="8713" width="11.140625" style="5" customWidth="1"/>
    <col min="8714" max="8714" width="10.140625" style="5" bestFit="1" customWidth="1"/>
    <col min="8715" max="8715" width="10" style="5" bestFit="1" customWidth="1"/>
    <col min="8716" max="8960" width="9.140625" style="5"/>
    <col min="8961" max="8961" width="15.7109375" style="5" customWidth="1"/>
    <col min="8962" max="8962" width="47.5703125" style="5" customWidth="1"/>
    <col min="8963" max="8964" width="6" style="5" customWidth="1"/>
    <col min="8965" max="8965" width="4.85546875" style="5" customWidth="1"/>
    <col min="8966" max="8966" width="14.5703125" style="5" customWidth="1"/>
    <col min="8967" max="8967" width="16.42578125" style="5" customWidth="1"/>
    <col min="8968" max="8968" width="13" style="5" customWidth="1"/>
    <col min="8969" max="8969" width="11.140625" style="5" customWidth="1"/>
    <col min="8970" max="8970" width="10.140625" style="5" bestFit="1" customWidth="1"/>
    <col min="8971" max="8971" width="10" style="5" bestFit="1" customWidth="1"/>
    <col min="8972" max="9216" width="9.140625" style="5"/>
    <col min="9217" max="9217" width="15.7109375" style="5" customWidth="1"/>
    <col min="9218" max="9218" width="47.5703125" style="5" customWidth="1"/>
    <col min="9219" max="9220" width="6" style="5" customWidth="1"/>
    <col min="9221" max="9221" width="4.85546875" style="5" customWidth="1"/>
    <col min="9222" max="9222" width="14.5703125" style="5" customWidth="1"/>
    <col min="9223" max="9223" width="16.42578125" style="5" customWidth="1"/>
    <col min="9224" max="9224" width="13" style="5" customWidth="1"/>
    <col min="9225" max="9225" width="11.140625" style="5" customWidth="1"/>
    <col min="9226" max="9226" width="10.140625" style="5" bestFit="1" customWidth="1"/>
    <col min="9227" max="9227" width="10" style="5" bestFit="1" customWidth="1"/>
    <col min="9228" max="9472" width="9.140625" style="5"/>
    <col min="9473" max="9473" width="15.7109375" style="5" customWidth="1"/>
    <col min="9474" max="9474" width="47.5703125" style="5" customWidth="1"/>
    <col min="9475" max="9476" width="6" style="5" customWidth="1"/>
    <col min="9477" max="9477" width="4.85546875" style="5" customWidth="1"/>
    <col min="9478" max="9478" width="14.5703125" style="5" customWidth="1"/>
    <col min="9479" max="9479" width="16.42578125" style="5" customWidth="1"/>
    <col min="9480" max="9480" width="13" style="5" customWidth="1"/>
    <col min="9481" max="9481" width="11.140625" style="5" customWidth="1"/>
    <col min="9482" max="9482" width="10.140625" style="5" bestFit="1" customWidth="1"/>
    <col min="9483" max="9483" width="10" style="5" bestFit="1" customWidth="1"/>
    <col min="9484" max="9728" width="9.140625" style="5"/>
    <col min="9729" max="9729" width="15.7109375" style="5" customWidth="1"/>
    <col min="9730" max="9730" width="47.5703125" style="5" customWidth="1"/>
    <col min="9731" max="9732" width="6" style="5" customWidth="1"/>
    <col min="9733" max="9733" width="4.85546875" style="5" customWidth="1"/>
    <col min="9734" max="9734" width="14.5703125" style="5" customWidth="1"/>
    <col min="9735" max="9735" width="16.42578125" style="5" customWidth="1"/>
    <col min="9736" max="9736" width="13" style="5" customWidth="1"/>
    <col min="9737" max="9737" width="11.140625" style="5" customWidth="1"/>
    <col min="9738" max="9738" width="10.140625" style="5" bestFit="1" customWidth="1"/>
    <col min="9739" max="9739" width="10" style="5" bestFit="1" customWidth="1"/>
    <col min="9740" max="9984" width="9.140625" style="5"/>
    <col min="9985" max="9985" width="15.7109375" style="5" customWidth="1"/>
    <col min="9986" max="9986" width="47.5703125" style="5" customWidth="1"/>
    <col min="9987" max="9988" width="6" style="5" customWidth="1"/>
    <col min="9989" max="9989" width="4.85546875" style="5" customWidth="1"/>
    <col min="9990" max="9990" width="14.5703125" style="5" customWidth="1"/>
    <col min="9991" max="9991" width="16.42578125" style="5" customWidth="1"/>
    <col min="9992" max="9992" width="13" style="5" customWidth="1"/>
    <col min="9993" max="9993" width="11.140625" style="5" customWidth="1"/>
    <col min="9994" max="9994" width="10.140625" style="5" bestFit="1" customWidth="1"/>
    <col min="9995" max="9995" width="10" style="5" bestFit="1" customWidth="1"/>
    <col min="9996" max="10240" width="9.140625" style="5"/>
    <col min="10241" max="10241" width="15.7109375" style="5" customWidth="1"/>
    <col min="10242" max="10242" width="47.5703125" style="5" customWidth="1"/>
    <col min="10243" max="10244" width="6" style="5" customWidth="1"/>
    <col min="10245" max="10245" width="4.85546875" style="5" customWidth="1"/>
    <col min="10246" max="10246" width="14.5703125" style="5" customWidth="1"/>
    <col min="10247" max="10247" width="16.42578125" style="5" customWidth="1"/>
    <col min="10248" max="10248" width="13" style="5" customWidth="1"/>
    <col min="10249" max="10249" width="11.140625" style="5" customWidth="1"/>
    <col min="10250" max="10250" width="10.140625" style="5" bestFit="1" customWidth="1"/>
    <col min="10251" max="10251" width="10" style="5" bestFit="1" customWidth="1"/>
    <col min="10252" max="10496" width="9.140625" style="5"/>
    <col min="10497" max="10497" width="15.7109375" style="5" customWidth="1"/>
    <col min="10498" max="10498" width="47.5703125" style="5" customWidth="1"/>
    <col min="10499" max="10500" width="6" style="5" customWidth="1"/>
    <col min="10501" max="10501" width="4.85546875" style="5" customWidth="1"/>
    <col min="10502" max="10502" width="14.5703125" style="5" customWidth="1"/>
    <col min="10503" max="10503" width="16.42578125" style="5" customWidth="1"/>
    <col min="10504" max="10504" width="13" style="5" customWidth="1"/>
    <col min="10505" max="10505" width="11.140625" style="5" customWidth="1"/>
    <col min="10506" max="10506" width="10.140625" style="5" bestFit="1" customWidth="1"/>
    <col min="10507" max="10507" width="10" style="5" bestFit="1" customWidth="1"/>
    <col min="10508" max="10752" width="9.140625" style="5"/>
    <col min="10753" max="10753" width="15.7109375" style="5" customWidth="1"/>
    <col min="10754" max="10754" width="47.5703125" style="5" customWidth="1"/>
    <col min="10755" max="10756" width="6" style="5" customWidth="1"/>
    <col min="10757" max="10757" width="4.85546875" style="5" customWidth="1"/>
    <col min="10758" max="10758" width="14.5703125" style="5" customWidth="1"/>
    <col min="10759" max="10759" width="16.42578125" style="5" customWidth="1"/>
    <col min="10760" max="10760" width="13" style="5" customWidth="1"/>
    <col min="10761" max="10761" width="11.140625" style="5" customWidth="1"/>
    <col min="10762" max="10762" width="10.140625" style="5" bestFit="1" customWidth="1"/>
    <col min="10763" max="10763" width="10" style="5" bestFit="1" customWidth="1"/>
    <col min="10764" max="11008" width="9.140625" style="5"/>
    <col min="11009" max="11009" width="15.7109375" style="5" customWidth="1"/>
    <col min="11010" max="11010" width="47.5703125" style="5" customWidth="1"/>
    <col min="11011" max="11012" width="6" style="5" customWidth="1"/>
    <col min="11013" max="11013" width="4.85546875" style="5" customWidth="1"/>
    <col min="11014" max="11014" width="14.5703125" style="5" customWidth="1"/>
    <col min="11015" max="11015" width="16.42578125" style="5" customWidth="1"/>
    <col min="11016" max="11016" width="13" style="5" customWidth="1"/>
    <col min="11017" max="11017" width="11.140625" style="5" customWidth="1"/>
    <col min="11018" max="11018" width="10.140625" style="5" bestFit="1" customWidth="1"/>
    <col min="11019" max="11019" width="10" style="5" bestFit="1" customWidth="1"/>
    <col min="11020" max="11264" width="9.140625" style="5"/>
    <col min="11265" max="11265" width="15.7109375" style="5" customWidth="1"/>
    <col min="11266" max="11266" width="47.5703125" style="5" customWidth="1"/>
    <col min="11267" max="11268" width="6" style="5" customWidth="1"/>
    <col min="11269" max="11269" width="4.85546875" style="5" customWidth="1"/>
    <col min="11270" max="11270" width="14.5703125" style="5" customWidth="1"/>
    <col min="11271" max="11271" width="16.42578125" style="5" customWidth="1"/>
    <col min="11272" max="11272" width="13" style="5" customWidth="1"/>
    <col min="11273" max="11273" width="11.140625" style="5" customWidth="1"/>
    <col min="11274" max="11274" width="10.140625" style="5" bestFit="1" customWidth="1"/>
    <col min="11275" max="11275" width="10" style="5" bestFit="1" customWidth="1"/>
    <col min="11276" max="11520" width="9.140625" style="5"/>
    <col min="11521" max="11521" width="15.7109375" style="5" customWidth="1"/>
    <col min="11522" max="11522" width="47.5703125" style="5" customWidth="1"/>
    <col min="11523" max="11524" width="6" style="5" customWidth="1"/>
    <col min="11525" max="11525" width="4.85546875" style="5" customWidth="1"/>
    <col min="11526" max="11526" width="14.5703125" style="5" customWidth="1"/>
    <col min="11527" max="11527" width="16.42578125" style="5" customWidth="1"/>
    <col min="11528" max="11528" width="13" style="5" customWidth="1"/>
    <col min="11529" max="11529" width="11.140625" style="5" customWidth="1"/>
    <col min="11530" max="11530" width="10.140625" style="5" bestFit="1" customWidth="1"/>
    <col min="11531" max="11531" width="10" style="5" bestFit="1" customWidth="1"/>
    <col min="11532" max="11776" width="9.140625" style="5"/>
    <col min="11777" max="11777" width="15.7109375" style="5" customWidth="1"/>
    <col min="11778" max="11778" width="47.5703125" style="5" customWidth="1"/>
    <col min="11779" max="11780" width="6" style="5" customWidth="1"/>
    <col min="11781" max="11781" width="4.85546875" style="5" customWidth="1"/>
    <col min="11782" max="11782" width="14.5703125" style="5" customWidth="1"/>
    <col min="11783" max="11783" width="16.42578125" style="5" customWidth="1"/>
    <col min="11784" max="11784" width="13" style="5" customWidth="1"/>
    <col min="11785" max="11785" width="11.140625" style="5" customWidth="1"/>
    <col min="11786" max="11786" width="10.140625" style="5" bestFit="1" customWidth="1"/>
    <col min="11787" max="11787" width="10" style="5" bestFit="1" customWidth="1"/>
    <col min="11788" max="12032" width="9.140625" style="5"/>
    <col min="12033" max="12033" width="15.7109375" style="5" customWidth="1"/>
    <col min="12034" max="12034" width="47.5703125" style="5" customWidth="1"/>
    <col min="12035" max="12036" width="6" style="5" customWidth="1"/>
    <col min="12037" max="12037" width="4.85546875" style="5" customWidth="1"/>
    <col min="12038" max="12038" width="14.5703125" style="5" customWidth="1"/>
    <col min="12039" max="12039" width="16.42578125" style="5" customWidth="1"/>
    <col min="12040" max="12040" width="13" style="5" customWidth="1"/>
    <col min="12041" max="12041" width="11.140625" style="5" customWidth="1"/>
    <col min="12042" max="12042" width="10.140625" style="5" bestFit="1" customWidth="1"/>
    <col min="12043" max="12043" width="10" style="5" bestFit="1" customWidth="1"/>
    <col min="12044" max="12288" width="9.140625" style="5"/>
    <col min="12289" max="12289" width="15.7109375" style="5" customWidth="1"/>
    <col min="12290" max="12290" width="47.5703125" style="5" customWidth="1"/>
    <col min="12291" max="12292" width="6" style="5" customWidth="1"/>
    <col min="12293" max="12293" width="4.85546875" style="5" customWidth="1"/>
    <col min="12294" max="12294" width="14.5703125" style="5" customWidth="1"/>
    <col min="12295" max="12295" width="16.42578125" style="5" customWidth="1"/>
    <col min="12296" max="12296" width="13" style="5" customWidth="1"/>
    <col min="12297" max="12297" width="11.140625" style="5" customWidth="1"/>
    <col min="12298" max="12298" width="10.140625" style="5" bestFit="1" customWidth="1"/>
    <col min="12299" max="12299" width="10" style="5" bestFit="1" customWidth="1"/>
    <col min="12300" max="12544" width="9.140625" style="5"/>
    <col min="12545" max="12545" width="15.7109375" style="5" customWidth="1"/>
    <col min="12546" max="12546" width="47.5703125" style="5" customWidth="1"/>
    <col min="12547" max="12548" width="6" style="5" customWidth="1"/>
    <col min="12549" max="12549" width="4.85546875" style="5" customWidth="1"/>
    <col min="12550" max="12550" width="14.5703125" style="5" customWidth="1"/>
    <col min="12551" max="12551" width="16.42578125" style="5" customWidth="1"/>
    <col min="12552" max="12552" width="13" style="5" customWidth="1"/>
    <col min="12553" max="12553" width="11.140625" style="5" customWidth="1"/>
    <col min="12554" max="12554" width="10.140625" style="5" bestFit="1" customWidth="1"/>
    <col min="12555" max="12555" width="10" style="5" bestFit="1" customWidth="1"/>
    <col min="12556" max="12800" width="9.140625" style="5"/>
    <col min="12801" max="12801" width="15.7109375" style="5" customWidth="1"/>
    <col min="12802" max="12802" width="47.5703125" style="5" customWidth="1"/>
    <col min="12803" max="12804" width="6" style="5" customWidth="1"/>
    <col min="12805" max="12805" width="4.85546875" style="5" customWidth="1"/>
    <col min="12806" max="12806" width="14.5703125" style="5" customWidth="1"/>
    <col min="12807" max="12807" width="16.42578125" style="5" customWidth="1"/>
    <col min="12808" max="12808" width="13" style="5" customWidth="1"/>
    <col min="12809" max="12809" width="11.140625" style="5" customWidth="1"/>
    <col min="12810" max="12810" width="10.140625" style="5" bestFit="1" customWidth="1"/>
    <col min="12811" max="12811" width="10" style="5" bestFit="1" customWidth="1"/>
    <col min="12812" max="13056" width="9.140625" style="5"/>
    <col min="13057" max="13057" width="15.7109375" style="5" customWidth="1"/>
    <col min="13058" max="13058" width="47.5703125" style="5" customWidth="1"/>
    <col min="13059" max="13060" width="6" style="5" customWidth="1"/>
    <col min="13061" max="13061" width="4.85546875" style="5" customWidth="1"/>
    <col min="13062" max="13062" width="14.5703125" style="5" customWidth="1"/>
    <col min="13063" max="13063" width="16.42578125" style="5" customWidth="1"/>
    <col min="13064" max="13064" width="13" style="5" customWidth="1"/>
    <col min="13065" max="13065" width="11.140625" style="5" customWidth="1"/>
    <col min="13066" max="13066" width="10.140625" style="5" bestFit="1" customWidth="1"/>
    <col min="13067" max="13067" width="10" style="5" bestFit="1" customWidth="1"/>
    <col min="13068" max="13312" width="9.140625" style="5"/>
    <col min="13313" max="13313" width="15.7109375" style="5" customWidth="1"/>
    <col min="13314" max="13314" width="47.5703125" style="5" customWidth="1"/>
    <col min="13315" max="13316" width="6" style="5" customWidth="1"/>
    <col min="13317" max="13317" width="4.85546875" style="5" customWidth="1"/>
    <col min="13318" max="13318" width="14.5703125" style="5" customWidth="1"/>
    <col min="13319" max="13319" width="16.42578125" style="5" customWidth="1"/>
    <col min="13320" max="13320" width="13" style="5" customWidth="1"/>
    <col min="13321" max="13321" width="11.140625" style="5" customWidth="1"/>
    <col min="13322" max="13322" width="10.140625" style="5" bestFit="1" customWidth="1"/>
    <col min="13323" max="13323" width="10" style="5" bestFit="1" customWidth="1"/>
    <col min="13324" max="13568" width="9.140625" style="5"/>
    <col min="13569" max="13569" width="15.7109375" style="5" customWidth="1"/>
    <col min="13570" max="13570" width="47.5703125" style="5" customWidth="1"/>
    <col min="13571" max="13572" width="6" style="5" customWidth="1"/>
    <col min="13573" max="13573" width="4.85546875" style="5" customWidth="1"/>
    <col min="13574" max="13574" width="14.5703125" style="5" customWidth="1"/>
    <col min="13575" max="13575" width="16.42578125" style="5" customWidth="1"/>
    <col min="13576" max="13576" width="13" style="5" customWidth="1"/>
    <col min="13577" max="13577" width="11.140625" style="5" customWidth="1"/>
    <col min="13578" max="13578" width="10.140625" style="5" bestFit="1" customWidth="1"/>
    <col min="13579" max="13579" width="10" style="5" bestFit="1" customWidth="1"/>
    <col min="13580" max="13824" width="9.140625" style="5"/>
    <col min="13825" max="13825" width="15.7109375" style="5" customWidth="1"/>
    <col min="13826" max="13826" width="47.5703125" style="5" customWidth="1"/>
    <col min="13827" max="13828" width="6" style="5" customWidth="1"/>
    <col min="13829" max="13829" width="4.85546875" style="5" customWidth="1"/>
    <col min="13830" max="13830" width="14.5703125" style="5" customWidth="1"/>
    <col min="13831" max="13831" width="16.42578125" style="5" customWidth="1"/>
    <col min="13832" max="13832" width="13" style="5" customWidth="1"/>
    <col min="13833" max="13833" width="11.140625" style="5" customWidth="1"/>
    <col min="13834" max="13834" width="10.140625" style="5" bestFit="1" customWidth="1"/>
    <col min="13835" max="13835" width="10" style="5" bestFit="1" customWidth="1"/>
    <col min="13836" max="14080" width="9.140625" style="5"/>
    <col min="14081" max="14081" width="15.7109375" style="5" customWidth="1"/>
    <col min="14082" max="14082" width="47.5703125" style="5" customWidth="1"/>
    <col min="14083" max="14084" width="6" style="5" customWidth="1"/>
    <col min="14085" max="14085" width="4.85546875" style="5" customWidth="1"/>
    <col min="14086" max="14086" width="14.5703125" style="5" customWidth="1"/>
    <col min="14087" max="14087" width="16.42578125" style="5" customWidth="1"/>
    <col min="14088" max="14088" width="13" style="5" customWidth="1"/>
    <col min="14089" max="14089" width="11.140625" style="5" customWidth="1"/>
    <col min="14090" max="14090" width="10.140625" style="5" bestFit="1" customWidth="1"/>
    <col min="14091" max="14091" width="10" style="5" bestFit="1" customWidth="1"/>
    <col min="14092" max="14336" width="9.140625" style="5"/>
    <col min="14337" max="14337" width="15.7109375" style="5" customWidth="1"/>
    <col min="14338" max="14338" width="47.5703125" style="5" customWidth="1"/>
    <col min="14339" max="14340" width="6" style="5" customWidth="1"/>
    <col min="14341" max="14341" width="4.85546875" style="5" customWidth="1"/>
    <col min="14342" max="14342" width="14.5703125" style="5" customWidth="1"/>
    <col min="14343" max="14343" width="16.42578125" style="5" customWidth="1"/>
    <col min="14344" max="14344" width="13" style="5" customWidth="1"/>
    <col min="14345" max="14345" width="11.140625" style="5" customWidth="1"/>
    <col min="14346" max="14346" width="10.140625" style="5" bestFit="1" customWidth="1"/>
    <col min="14347" max="14347" width="10" style="5" bestFit="1" customWidth="1"/>
    <col min="14348" max="14592" width="9.140625" style="5"/>
    <col min="14593" max="14593" width="15.7109375" style="5" customWidth="1"/>
    <col min="14594" max="14594" width="47.5703125" style="5" customWidth="1"/>
    <col min="14595" max="14596" width="6" style="5" customWidth="1"/>
    <col min="14597" max="14597" width="4.85546875" style="5" customWidth="1"/>
    <col min="14598" max="14598" width="14.5703125" style="5" customWidth="1"/>
    <col min="14599" max="14599" width="16.42578125" style="5" customWidth="1"/>
    <col min="14600" max="14600" width="13" style="5" customWidth="1"/>
    <col min="14601" max="14601" width="11.140625" style="5" customWidth="1"/>
    <col min="14602" max="14602" width="10.140625" style="5" bestFit="1" customWidth="1"/>
    <col min="14603" max="14603" width="10" style="5" bestFit="1" customWidth="1"/>
    <col min="14604" max="14848" width="9.140625" style="5"/>
    <col min="14849" max="14849" width="15.7109375" style="5" customWidth="1"/>
    <col min="14850" max="14850" width="47.5703125" style="5" customWidth="1"/>
    <col min="14851" max="14852" width="6" style="5" customWidth="1"/>
    <col min="14853" max="14853" width="4.85546875" style="5" customWidth="1"/>
    <col min="14854" max="14854" width="14.5703125" style="5" customWidth="1"/>
    <col min="14855" max="14855" width="16.42578125" style="5" customWidth="1"/>
    <col min="14856" max="14856" width="13" style="5" customWidth="1"/>
    <col min="14857" max="14857" width="11.140625" style="5" customWidth="1"/>
    <col min="14858" max="14858" width="10.140625" style="5" bestFit="1" customWidth="1"/>
    <col min="14859" max="14859" width="10" style="5" bestFit="1" customWidth="1"/>
    <col min="14860" max="15104" width="9.140625" style="5"/>
    <col min="15105" max="15105" width="15.7109375" style="5" customWidth="1"/>
    <col min="15106" max="15106" width="47.5703125" style="5" customWidth="1"/>
    <col min="15107" max="15108" width="6" style="5" customWidth="1"/>
    <col min="15109" max="15109" width="4.85546875" style="5" customWidth="1"/>
    <col min="15110" max="15110" width="14.5703125" style="5" customWidth="1"/>
    <col min="15111" max="15111" width="16.42578125" style="5" customWidth="1"/>
    <col min="15112" max="15112" width="13" style="5" customWidth="1"/>
    <col min="15113" max="15113" width="11.140625" style="5" customWidth="1"/>
    <col min="15114" max="15114" width="10.140625" style="5" bestFit="1" customWidth="1"/>
    <col min="15115" max="15115" width="10" style="5" bestFit="1" customWidth="1"/>
    <col min="15116" max="15360" width="9.140625" style="5"/>
    <col min="15361" max="15361" width="15.7109375" style="5" customWidth="1"/>
    <col min="15362" max="15362" width="47.5703125" style="5" customWidth="1"/>
    <col min="15363" max="15364" width="6" style="5" customWidth="1"/>
    <col min="15365" max="15365" width="4.85546875" style="5" customWidth="1"/>
    <col min="15366" max="15366" width="14.5703125" style="5" customWidth="1"/>
    <col min="15367" max="15367" width="16.42578125" style="5" customWidth="1"/>
    <col min="15368" max="15368" width="13" style="5" customWidth="1"/>
    <col min="15369" max="15369" width="11.140625" style="5" customWidth="1"/>
    <col min="15370" max="15370" width="10.140625" style="5" bestFit="1" customWidth="1"/>
    <col min="15371" max="15371" width="10" style="5" bestFit="1" customWidth="1"/>
    <col min="15372" max="15616" width="9.140625" style="5"/>
    <col min="15617" max="15617" width="15.7109375" style="5" customWidth="1"/>
    <col min="15618" max="15618" width="47.5703125" style="5" customWidth="1"/>
    <col min="15619" max="15620" width="6" style="5" customWidth="1"/>
    <col min="15621" max="15621" width="4.85546875" style="5" customWidth="1"/>
    <col min="15622" max="15622" width="14.5703125" style="5" customWidth="1"/>
    <col min="15623" max="15623" width="16.42578125" style="5" customWidth="1"/>
    <col min="15624" max="15624" width="13" style="5" customWidth="1"/>
    <col min="15625" max="15625" width="11.140625" style="5" customWidth="1"/>
    <col min="15626" max="15626" width="10.140625" style="5" bestFit="1" customWidth="1"/>
    <col min="15627" max="15627" width="10" style="5" bestFit="1" customWidth="1"/>
    <col min="15628" max="15872" width="9.140625" style="5"/>
    <col min="15873" max="15873" width="15.7109375" style="5" customWidth="1"/>
    <col min="15874" max="15874" width="47.5703125" style="5" customWidth="1"/>
    <col min="15875" max="15876" width="6" style="5" customWidth="1"/>
    <col min="15877" max="15877" width="4.85546875" style="5" customWidth="1"/>
    <col min="15878" max="15878" width="14.5703125" style="5" customWidth="1"/>
    <col min="15879" max="15879" width="16.42578125" style="5" customWidth="1"/>
    <col min="15880" max="15880" width="13" style="5" customWidth="1"/>
    <col min="15881" max="15881" width="11.140625" style="5" customWidth="1"/>
    <col min="15882" max="15882" width="10.140625" style="5" bestFit="1" customWidth="1"/>
    <col min="15883" max="15883" width="10" style="5" bestFit="1" customWidth="1"/>
    <col min="15884" max="16128" width="9.140625" style="5"/>
    <col min="16129" max="16129" width="15.7109375" style="5" customWidth="1"/>
    <col min="16130" max="16130" width="47.5703125" style="5" customWidth="1"/>
    <col min="16131" max="16132" width="6" style="5" customWidth="1"/>
    <col min="16133" max="16133" width="4.85546875" style="5" customWidth="1"/>
    <col min="16134" max="16134" width="14.5703125" style="5" customWidth="1"/>
    <col min="16135" max="16135" width="16.42578125" style="5" customWidth="1"/>
    <col min="16136" max="16136" width="13" style="5" customWidth="1"/>
    <col min="16137" max="16137" width="11.140625" style="5" customWidth="1"/>
    <col min="16138" max="16138" width="10.140625" style="5" bestFit="1" customWidth="1"/>
    <col min="16139" max="16139" width="10" style="5" bestFit="1" customWidth="1"/>
    <col min="16140" max="16384" width="9.140625" style="5"/>
  </cols>
  <sheetData>
    <row r="1" spans="1:7" x14ac:dyDescent="0.2">
      <c r="A1" s="1"/>
      <c r="G1" s="4" t="s">
        <v>0</v>
      </c>
    </row>
    <row r="2" spans="1:7" x14ac:dyDescent="0.2">
      <c r="A2" s="6" t="s">
        <v>1</v>
      </c>
      <c r="B2" s="7"/>
      <c r="C2" s="7"/>
      <c r="D2" s="7"/>
      <c r="E2" s="7"/>
      <c r="F2" s="8"/>
    </row>
    <row r="3" spans="1:7" x14ac:dyDescent="0.2">
      <c r="A3" s="6" t="s">
        <v>2</v>
      </c>
      <c r="B3" s="7"/>
      <c r="C3" s="7"/>
      <c r="D3" s="7"/>
      <c r="E3" s="7"/>
      <c r="F3" s="8"/>
    </row>
    <row r="4" spans="1:7" x14ac:dyDescent="0.2">
      <c r="A4" s="6" t="s">
        <v>3</v>
      </c>
      <c r="B4" s="7"/>
      <c r="C4" s="7"/>
      <c r="D4" s="7"/>
      <c r="E4" s="7"/>
      <c r="F4" s="8"/>
    </row>
    <row r="5" spans="1:7" x14ac:dyDescent="0.2">
      <c r="A5" s="6" t="s">
        <v>4</v>
      </c>
      <c r="B5" s="7"/>
      <c r="C5" s="7"/>
      <c r="D5" s="7"/>
      <c r="E5" s="7"/>
      <c r="F5" s="8"/>
    </row>
    <row r="6" spans="1:7" x14ac:dyDescent="0.2">
      <c r="A6" s="6" t="s">
        <v>5</v>
      </c>
      <c r="B6" s="7"/>
      <c r="C6" s="7"/>
      <c r="D6" s="7"/>
      <c r="E6" s="7"/>
      <c r="F6" s="8"/>
    </row>
    <row r="7" spans="1:7" x14ac:dyDescent="0.2">
      <c r="A7" s="9"/>
    </row>
    <row r="8" spans="1:7" x14ac:dyDescent="0.2">
      <c r="A8" s="10" t="s">
        <v>6</v>
      </c>
    </row>
    <row r="9" spans="1:7" x14ac:dyDescent="0.2">
      <c r="A9" s="10" t="s">
        <v>7</v>
      </c>
      <c r="B9" s="11"/>
    </row>
    <row r="10" spans="1:7" x14ac:dyDescent="0.2">
      <c r="A10" s="10" t="s">
        <v>8</v>
      </c>
      <c r="B10" s="11" t="s">
        <v>183</v>
      </c>
    </row>
    <row r="11" spans="1:7" ht="13.5" thickBot="1" x14ac:dyDescent="0.25">
      <c r="A11" s="12"/>
      <c r="G11" s="13" t="s">
        <v>9</v>
      </c>
    </row>
    <row r="12" spans="1:7" ht="13.5" thickBot="1" x14ac:dyDescent="0.25">
      <c r="A12" s="14" t="s">
        <v>10</v>
      </c>
      <c r="B12" s="15" t="s">
        <v>11</v>
      </c>
      <c r="C12" s="16" t="s">
        <v>12</v>
      </c>
      <c r="D12" s="17"/>
      <c r="E12" s="18"/>
      <c r="F12" s="19" t="s">
        <v>13</v>
      </c>
      <c r="G12" s="20"/>
    </row>
    <row r="13" spans="1:7" x14ac:dyDescent="0.2">
      <c r="A13" s="21" t="s">
        <v>14</v>
      </c>
      <c r="B13" s="22"/>
      <c r="C13" s="23"/>
      <c r="D13" s="24"/>
      <c r="E13" s="25"/>
      <c r="F13" s="26" t="s">
        <v>15</v>
      </c>
      <c r="G13" s="27" t="s">
        <v>16</v>
      </c>
    </row>
    <row r="14" spans="1:7" ht="13.5" thickBot="1" x14ac:dyDescent="0.25">
      <c r="A14" s="28"/>
      <c r="B14" s="29"/>
      <c r="C14" s="30"/>
      <c r="D14" s="31"/>
      <c r="E14" s="32"/>
      <c r="F14" s="33" t="s">
        <v>17</v>
      </c>
      <c r="G14" s="33" t="s">
        <v>17</v>
      </c>
    </row>
    <row r="15" spans="1:7" ht="13.5" thickBot="1" x14ac:dyDescent="0.25">
      <c r="A15" s="34">
        <v>1</v>
      </c>
      <c r="B15" s="35">
        <v>2</v>
      </c>
      <c r="C15" s="36">
        <v>3</v>
      </c>
      <c r="D15" s="37"/>
      <c r="E15" s="38"/>
      <c r="F15" s="39">
        <v>4</v>
      </c>
      <c r="G15" s="39">
        <v>5</v>
      </c>
    </row>
    <row r="16" spans="1:7" ht="25.5" x14ac:dyDescent="0.2">
      <c r="A16" s="40">
        <v>70</v>
      </c>
      <c r="B16" s="41" t="s">
        <v>18</v>
      </c>
      <c r="C16" s="40">
        <v>2</v>
      </c>
      <c r="D16" s="40">
        <v>0</v>
      </c>
      <c r="E16" s="40">
        <v>1</v>
      </c>
      <c r="F16" s="42">
        <f>F18+F19+F20</f>
        <v>3217742</v>
      </c>
      <c r="G16" s="42">
        <f>G18+G19+G20</f>
        <v>3356035</v>
      </c>
    </row>
    <row r="17" spans="1:11" ht="13.5" thickBot="1" x14ac:dyDescent="0.25">
      <c r="A17" s="43"/>
      <c r="B17" s="44" t="s">
        <v>19</v>
      </c>
      <c r="C17" s="43"/>
      <c r="D17" s="43"/>
      <c r="E17" s="43"/>
      <c r="F17" s="45"/>
      <c r="G17" s="45"/>
    </row>
    <row r="18" spans="1:11" ht="26.25" thickBot="1" x14ac:dyDescent="0.25">
      <c r="A18" s="46" t="s">
        <v>20</v>
      </c>
      <c r="B18" s="44" t="s">
        <v>21</v>
      </c>
      <c r="C18" s="47">
        <v>2</v>
      </c>
      <c r="D18" s="47">
        <v>0</v>
      </c>
      <c r="E18" s="47">
        <v>2</v>
      </c>
      <c r="F18" s="48">
        <v>646176</v>
      </c>
      <c r="G18" s="48">
        <v>753916</v>
      </c>
    </row>
    <row r="19" spans="1:11" ht="26.25" thickBot="1" x14ac:dyDescent="0.25">
      <c r="A19" s="46" t="s">
        <v>22</v>
      </c>
      <c r="B19" s="44" t="s">
        <v>23</v>
      </c>
      <c r="C19" s="47">
        <v>2</v>
      </c>
      <c r="D19" s="47">
        <v>0</v>
      </c>
      <c r="E19" s="47">
        <v>3</v>
      </c>
      <c r="F19" s="48">
        <v>2569394</v>
      </c>
      <c r="G19" s="48">
        <v>2601754</v>
      </c>
    </row>
    <row r="20" spans="1:11" ht="26.25" thickBot="1" x14ac:dyDescent="0.25">
      <c r="A20" s="46" t="s">
        <v>24</v>
      </c>
      <c r="B20" s="44" t="s">
        <v>25</v>
      </c>
      <c r="C20" s="47">
        <v>2</v>
      </c>
      <c r="D20" s="47">
        <v>0</v>
      </c>
      <c r="E20" s="47">
        <v>4</v>
      </c>
      <c r="F20" s="48">
        <v>2172</v>
      </c>
      <c r="G20" s="48">
        <v>365</v>
      </c>
    </row>
    <row r="21" spans="1:11" ht="13.5" thickBot="1" x14ac:dyDescent="0.25">
      <c r="A21" s="46">
        <v>60</v>
      </c>
      <c r="B21" s="44" t="s">
        <v>26</v>
      </c>
      <c r="C21" s="47">
        <v>2</v>
      </c>
      <c r="D21" s="47">
        <v>0</v>
      </c>
      <c r="E21" s="47">
        <v>5</v>
      </c>
      <c r="F21" s="48">
        <f>F22+F23+F24</f>
        <v>958042</v>
      </c>
      <c r="G21" s="48">
        <f>G22+G23+G24</f>
        <v>1075313</v>
      </c>
      <c r="J21" s="49"/>
    </row>
    <row r="22" spans="1:11" ht="26.25" thickBot="1" x14ac:dyDescent="0.25">
      <c r="A22" s="46" t="s">
        <v>27</v>
      </c>
      <c r="B22" s="44" t="s">
        <v>28</v>
      </c>
      <c r="C22" s="47">
        <v>2</v>
      </c>
      <c r="D22" s="47">
        <v>0</v>
      </c>
      <c r="E22" s="47">
        <v>6</v>
      </c>
      <c r="F22" s="48">
        <v>267150</v>
      </c>
      <c r="G22" s="48">
        <v>299536</v>
      </c>
      <c r="H22" s="49"/>
      <c r="J22" s="49"/>
      <c r="K22" s="49"/>
    </row>
    <row r="23" spans="1:11" ht="26.25" thickBot="1" x14ac:dyDescent="0.25">
      <c r="A23" s="46" t="s">
        <v>29</v>
      </c>
      <c r="B23" s="44" t="s">
        <v>30</v>
      </c>
      <c r="C23" s="47">
        <v>2</v>
      </c>
      <c r="D23" s="47">
        <v>0</v>
      </c>
      <c r="E23" s="47">
        <v>7</v>
      </c>
      <c r="F23" s="48">
        <v>94781</v>
      </c>
      <c r="G23" s="48">
        <v>68555</v>
      </c>
      <c r="H23" s="49"/>
    </row>
    <row r="24" spans="1:11" ht="26.25" thickBot="1" x14ac:dyDescent="0.25">
      <c r="A24" s="46" t="s">
        <v>31</v>
      </c>
      <c r="B24" s="44" t="s">
        <v>32</v>
      </c>
      <c r="C24" s="47">
        <v>2</v>
      </c>
      <c r="D24" s="47">
        <v>0</v>
      </c>
      <c r="E24" s="47">
        <v>8</v>
      </c>
      <c r="F24" s="48">
        <v>596111</v>
      </c>
      <c r="G24" s="48">
        <v>707222</v>
      </c>
    </row>
    <row r="25" spans="1:11" ht="13.5" thickBot="1" x14ac:dyDescent="0.25">
      <c r="A25" s="46"/>
      <c r="B25" s="44" t="s">
        <v>33</v>
      </c>
      <c r="C25" s="47">
        <v>2</v>
      </c>
      <c r="D25" s="47">
        <v>0</v>
      </c>
      <c r="E25" s="47">
        <v>9</v>
      </c>
      <c r="F25" s="48">
        <f>F16-F21</f>
        <v>2259700</v>
      </c>
      <c r="G25" s="48">
        <f>G16-G21</f>
        <v>2280722</v>
      </c>
      <c r="H25" s="49"/>
      <c r="I25" s="49"/>
      <c r="J25" s="50"/>
    </row>
    <row r="26" spans="1:11" ht="13.5" thickBot="1" x14ac:dyDescent="0.25">
      <c r="A26" s="46"/>
      <c r="B26" s="44" t="s">
        <v>34</v>
      </c>
      <c r="C26" s="47">
        <v>2</v>
      </c>
      <c r="D26" s="47">
        <v>1</v>
      </c>
      <c r="E26" s="47">
        <v>0</v>
      </c>
      <c r="F26" s="48"/>
      <c r="G26" s="48"/>
      <c r="I26" s="49"/>
      <c r="J26" s="50"/>
    </row>
    <row r="27" spans="1:11" ht="13.5" thickBot="1" x14ac:dyDescent="0.25">
      <c r="A27" s="46">
        <v>71</v>
      </c>
      <c r="B27" s="44" t="s">
        <v>35</v>
      </c>
      <c r="C27" s="47">
        <v>2</v>
      </c>
      <c r="D27" s="47">
        <v>1</v>
      </c>
      <c r="E27" s="47">
        <v>1</v>
      </c>
      <c r="F27" s="48">
        <f>F28+F29+F30</f>
        <v>2391060</v>
      </c>
      <c r="G27" s="48">
        <f>G28+G29+G30</f>
        <v>2512904</v>
      </c>
      <c r="J27" s="50"/>
    </row>
    <row r="28" spans="1:11" ht="16.5" customHeight="1" thickBot="1" x14ac:dyDescent="0.25">
      <c r="A28" s="46" t="s">
        <v>36</v>
      </c>
      <c r="B28" s="44" t="s">
        <v>37</v>
      </c>
      <c r="C28" s="47">
        <v>2</v>
      </c>
      <c r="D28" s="47">
        <v>1</v>
      </c>
      <c r="E28" s="47">
        <v>2</v>
      </c>
      <c r="F28" s="48">
        <v>1338291</v>
      </c>
      <c r="G28" s="48">
        <v>1436840</v>
      </c>
      <c r="J28" s="50"/>
    </row>
    <row r="29" spans="1:11" ht="16.5" customHeight="1" thickBot="1" x14ac:dyDescent="0.25">
      <c r="A29" s="46" t="s">
        <v>38</v>
      </c>
      <c r="B29" s="44" t="s">
        <v>39</v>
      </c>
      <c r="C29" s="47">
        <v>2</v>
      </c>
      <c r="D29" s="47">
        <v>1</v>
      </c>
      <c r="E29" s="47">
        <v>3</v>
      </c>
      <c r="F29" s="48">
        <v>568175</v>
      </c>
      <c r="G29" s="48">
        <v>586108</v>
      </c>
    </row>
    <row r="30" spans="1:11" ht="16.5" customHeight="1" thickBot="1" x14ac:dyDescent="0.25">
      <c r="A30" s="46" t="s">
        <v>40</v>
      </c>
      <c r="B30" s="44" t="s">
        <v>41</v>
      </c>
      <c r="C30" s="47">
        <v>2</v>
      </c>
      <c r="D30" s="47">
        <v>1</v>
      </c>
      <c r="E30" s="47">
        <v>4</v>
      </c>
      <c r="F30" s="48">
        <v>484594</v>
      </c>
      <c r="G30" s="48">
        <v>489956</v>
      </c>
    </row>
    <row r="31" spans="1:11" ht="16.5" customHeight="1" thickBot="1" x14ac:dyDescent="0.25">
      <c r="A31" s="46">
        <v>61</v>
      </c>
      <c r="B31" s="44" t="s">
        <v>42</v>
      </c>
      <c r="C31" s="47">
        <v>2</v>
      </c>
      <c r="D31" s="47">
        <v>1</v>
      </c>
      <c r="E31" s="47">
        <v>5</v>
      </c>
      <c r="F31" s="48">
        <f>F32+F33+F34</f>
        <v>330016</v>
      </c>
      <c r="G31" s="48">
        <f>G32+G33+G34</f>
        <v>328944</v>
      </c>
    </row>
    <row r="32" spans="1:11" ht="16.5" customHeight="1" thickBot="1" x14ac:dyDescent="0.25">
      <c r="A32" s="46" t="s">
        <v>43</v>
      </c>
      <c r="B32" s="44" t="s">
        <v>44</v>
      </c>
      <c r="C32" s="47">
        <v>2</v>
      </c>
      <c r="D32" s="47">
        <v>1</v>
      </c>
      <c r="E32" s="47">
        <v>6</v>
      </c>
      <c r="F32" s="48">
        <v>205234</v>
      </c>
      <c r="G32" s="48">
        <v>214148</v>
      </c>
    </row>
    <row r="33" spans="1:11" ht="16.5" customHeight="1" thickBot="1" x14ac:dyDescent="0.25">
      <c r="A33" s="46" t="s">
        <v>45</v>
      </c>
      <c r="B33" s="44" t="s">
        <v>46</v>
      </c>
      <c r="C33" s="47">
        <v>2</v>
      </c>
      <c r="D33" s="47">
        <v>1</v>
      </c>
      <c r="E33" s="47">
        <v>7</v>
      </c>
      <c r="F33" s="48">
        <v>90108</v>
      </c>
      <c r="G33" s="48">
        <v>67213</v>
      </c>
    </row>
    <row r="34" spans="1:11" ht="16.5" customHeight="1" thickBot="1" x14ac:dyDescent="0.25">
      <c r="A34" s="46">
        <v>617</v>
      </c>
      <c r="B34" s="44" t="s">
        <v>47</v>
      </c>
      <c r="C34" s="47">
        <v>2</v>
      </c>
      <c r="D34" s="47">
        <v>1</v>
      </c>
      <c r="E34" s="47">
        <v>8</v>
      </c>
      <c r="F34" s="48">
        <v>34674</v>
      </c>
      <c r="G34" s="48">
        <v>47583</v>
      </c>
    </row>
    <row r="35" spans="1:11" ht="16.5" customHeight="1" thickBot="1" x14ac:dyDescent="0.25">
      <c r="A35" s="46"/>
      <c r="B35" s="44" t="s">
        <v>48</v>
      </c>
      <c r="C35" s="47">
        <v>2</v>
      </c>
      <c r="D35" s="47">
        <v>1</v>
      </c>
      <c r="E35" s="47">
        <v>9</v>
      </c>
      <c r="F35" s="48">
        <f>F27-F31</f>
        <v>2061044</v>
      </c>
      <c r="G35" s="48">
        <f>G27-G31</f>
        <v>2183960</v>
      </c>
      <c r="H35" s="49"/>
      <c r="I35" s="49"/>
      <c r="K35" s="49"/>
    </row>
    <row r="36" spans="1:11" ht="13.5" thickBot="1" x14ac:dyDescent="0.25">
      <c r="A36" s="46"/>
      <c r="B36" s="44" t="s">
        <v>49</v>
      </c>
      <c r="C36" s="47">
        <v>2</v>
      </c>
      <c r="D36" s="47">
        <v>2</v>
      </c>
      <c r="E36" s="47">
        <v>0</v>
      </c>
      <c r="F36" s="48"/>
      <c r="G36" s="48"/>
    </row>
    <row r="37" spans="1:11" ht="13.5" thickBot="1" x14ac:dyDescent="0.25">
      <c r="A37" s="46">
        <v>72</v>
      </c>
      <c r="B37" s="44" t="s">
        <v>50</v>
      </c>
      <c r="C37" s="47">
        <v>2</v>
      </c>
      <c r="D37" s="47">
        <v>2</v>
      </c>
      <c r="E37" s="47">
        <v>1</v>
      </c>
      <c r="F37" s="48">
        <v>0</v>
      </c>
      <c r="G37" s="48">
        <v>0</v>
      </c>
    </row>
    <row r="38" spans="1:11" ht="26.25" thickBot="1" x14ac:dyDescent="0.25">
      <c r="A38" s="46">
        <v>720</v>
      </c>
      <c r="B38" s="44" t="s">
        <v>51</v>
      </c>
      <c r="C38" s="47">
        <v>2</v>
      </c>
      <c r="D38" s="47">
        <v>2</v>
      </c>
      <c r="E38" s="47">
        <v>2</v>
      </c>
      <c r="F38" s="48">
        <v>0</v>
      </c>
      <c r="G38" s="48">
        <v>0</v>
      </c>
    </row>
    <row r="39" spans="1:11" ht="26.25" thickBot="1" x14ac:dyDescent="0.25">
      <c r="A39" s="46">
        <v>721</v>
      </c>
      <c r="B39" s="44" t="s">
        <v>52</v>
      </c>
      <c r="C39" s="47">
        <v>2</v>
      </c>
      <c r="D39" s="47">
        <v>2</v>
      </c>
      <c r="E39" s="47">
        <v>3</v>
      </c>
      <c r="F39" s="48">
        <v>0</v>
      </c>
      <c r="G39" s="48">
        <v>0</v>
      </c>
    </row>
    <row r="40" spans="1:11" ht="26.25" thickBot="1" x14ac:dyDescent="0.25">
      <c r="A40" s="46">
        <v>722</v>
      </c>
      <c r="B40" s="44" t="s">
        <v>53</v>
      </c>
      <c r="C40" s="47">
        <v>2</v>
      </c>
      <c r="D40" s="47">
        <v>2</v>
      </c>
      <c r="E40" s="47">
        <v>4</v>
      </c>
      <c r="F40" s="48">
        <v>0</v>
      </c>
      <c r="G40" s="48">
        <v>0</v>
      </c>
    </row>
    <row r="41" spans="1:11" ht="13.5" thickBot="1" x14ac:dyDescent="0.25">
      <c r="A41" s="46">
        <v>723</v>
      </c>
      <c r="B41" s="44" t="s">
        <v>54</v>
      </c>
      <c r="C41" s="47">
        <v>2</v>
      </c>
      <c r="D41" s="47">
        <v>2</v>
      </c>
      <c r="E41" s="47">
        <v>5</v>
      </c>
      <c r="F41" s="48">
        <v>0</v>
      </c>
      <c r="G41" s="48">
        <v>0</v>
      </c>
    </row>
    <row r="42" spans="1:11" ht="13.5" thickBot="1" x14ac:dyDescent="0.25">
      <c r="A42" s="46">
        <v>62</v>
      </c>
      <c r="B42" s="44" t="s">
        <v>55</v>
      </c>
      <c r="C42" s="47">
        <v>2</v>
      </c>
      <c r="D42" s="47">
        <v>2</v>
      </c>
      <c r="E42" s="47">
        <v>6</v>
      </c>
      <c r="F42" s="48">
        <f>F43+F44+F45+F46</f>
        <v>0</v>
      </c>
      <c r="G42" s="48">
        <f>G43+G44+G45+G46</f>
        <v>0</v>
      </c>
    </row>
    <row r="43" spans="1:11" ht="26.25" thickBot="1" x14ac:dyDescent="0.25">
      <c r="A43" s="46">
        <v>620</v>
      </c>
      <c r="B43" s="44" t="s">
        <v>56</v>
      </c>
      <c r="C43" s="47">
        <v>2</v>
      </c>
      <c r="D43" s="47">
        <v>2</v>
      </c>
      <c r="E43" s="47">
        <v>7</v>
      </c>
      <c r="F43" s="48">
        <v>0</v>
      </c>
      <c r="G43" s="48">
        <v>0</v>
      </c>
    </row>
    <row r="44" spans="1:11" ht="26.25" thickBot="1" x14ac:dyDescent="0.25">
      <c r="A44" s="46">
        <v>621</v>
      </c>
      <c r="B44" s="44" t="s">
        <v>57</v>
      </c>
      <c r="C44" s="47">
        <v>2</v>
      </c>
      <c r="D44" s="47">
        <v>2</v>
      </c>
      <c r="E44" s="47">
        <v>8</v>
      </c>
      <c r="F44" s="48">
        <v>0</v>
      </c>
      <c r="G44" s="48">
        <v>0</v>
      </c>
    </row>
    <row r="45" spans="1:11" ht="26.25" thickBot="1" x14ac:dyDescent="0.25">
      <c r="A45" s="46">
        <v>622</v>
      </c>
      <c r="B45" s="44" t="s">
        <v>58</v>
      </c>
      <c r="C45" s="47">
        <v>2</v>
      </c>
      <c r="D45" s="47">
        <v>2</v>
      </c>
      <c r="E45" s="47">
        <v>9</v>
      </c>
      <c r="F45" s="48">
        <v>0</v>
      </c>
      <c r="G45" s="48">
        <v>0</v>
      </c>
    </row>
    <row r="46" spans="1:11" ht="13.5" thickBot="1" x14ac:dyDescent="0.25">
      <c r="A46" s="46">
        <v>623</v>
      </c>
      <c r="B46" s="44" t="s">
        <v>59</v>
      </c>
      <c r="C46" s="47">
        <v>2</v>
      </c>
      <c r="D46" s="47">
        <v>3</v>
      </c>
      <c r="E46" s="47">
        <v>0</v>
      </c>
      <c r="F46" s="48">
        <v>0</v>
      </c>
      <c r="G46" s="48">
        <v>0</v>
      </c>
    </row>
    <row r="47" spans="1:11" ht="25.5" x14ac:dyDescent="0.2">
      <c r="A47" s="40"/>
      <c r="B47" s="41" t="s">
        <v>60</v>
      </c>
      <c r="C47" s="40">
        <v>2</v>
      </c>
      <c r="D47" s="40">
        <v>3</v>
      </c>
      <c r="E47" s="40">
        <v>1</v>
      </c>
      <c r="F47" s="42">
        <f>F37-F42</f>
        <v>0</v>
      </c>
      <c r="G47" s="42">
        <f>G37-G42</f>
        <v>0</v>
      </c>
    </row>
    <row r="48" spans="1:11" ht="13.5" thickBot="1" x14ac:dyDescent="0.25">
      <c r="A48" s="43"/>
      <c r="B48" s="44" t="s">
        <v>61</v>
      </c>
      <c r="C48" s="43"/>
      <c r="D48" s="43"/>
      <c r="E48" s="43"/>
      <c r="F48" s="45"/>
      <c r="G48" s="45"/>
    </row>
    <row r="49" spans="1:10" ht="25.5" x14ac:dyDescent="0.2">
      <c r="A49" s="40"/>
      <c r="B49" s="41" t="s">
        <v>62</v>
      </c>
      <c r="C49" s="40">
        <v>2</v>
      </c>
      <c r="D49" s="40">
        <v>3</v>
      </c>
      <c r="E49" s="40">
        <v>2</v>
      </c>
      <c r="F49" s="42"/>
      <c r="G49" s="42"/>
    </row>
    <row r="50" spans="1:10" ht="13.5" thickBot="1" x14ac:dyDescent="0.25">
      <c r="A50" s="43"/>
      <c r="B50" s="44" t="s">
        <v>63</v>
      </c>
      <c r="C50" s="43"/>
      <c r="D50" s="43"/>
      <c r="E50" s="43"/>
      <c r="F50" s="45"/>
      <c r="G50" s="45"/>
    </row>
    <row r="51" spans="1:10" x14ac:dyDescent="0.2">
      <c r="A51" s="40"/>
      <c r="B51" s="41" t="s">
        <v>64</v>
      </c>
      <c r="C51" s="40">
        <v>2</v>
      </c>
      <c r="D51" s="40">
        <v>3</v>
      </c>
      <c r="E51" s="40">
        <v>3</v>
      </c>
      <c r="F51" s="42">
        <f>F16+F17+F27+F37-F21-F31-F42</f>
        <v>4320744</v>
      </c>
      <c r="G51" s="42">
        <f>G16+G17+G27+G37-G21-G31-G42</f>
        <v>4464682</v>
      </c>
    </row>
    <row r="52" spans="1:10" ht="13.5" thickBot="1" x14ac:dyDescent="0.25">
      <c r="A52" s="43"/>
      <c r="B52" s="44" t="s">
        <v>65</v>
      </c>
      <c r="C52" s="43"/>
      <c r="D52" s="43"/>
      <c r="E52" s="43"/>
      <c r="F52" s="45"/>
      <c r="G52" s="45"/>
      <c r="H52" s="49"/>
      <c r="I52" s="49"/>
    </row>
    <row r="53" spans="1:10" x14ac:dyDescent="0.2">
      <c r="A53" s="40"/>
      <c r="B53" s="51" t="s">
        <v>66</v>
      </c>
      <c r="C53" s="40">
        <v>2</v>
      </c>
      <c r="D53" s="40">
        <v>3</v>
      </c>
      <c r="E53" s="40">
        <v>4</v>
      </c>
      <c r="F53" s="42"/>
      <c r="G53" s="42"/>
    </row>
    <row r="54" spans="1:10" ht="13.5" thickBot="1" x14ac:dyDescent="0.25">
      <c r="A54" s="43"/>
      <c r="B54" s="52" t="s">
        <v>67</v>
      </c>
      <c r="C54" s="43"/>
      <c r="D54" s="43"/>
      <c r="E54" s="43"/>
      <c r="F54" s="45"/>
      <c r="G54" s="45"/>
    </row>
    <row r="55" spans="1:10" x14ac:dyDescent="0.2">
      <c r="A55" s="40" t="s">
        <v>68</v>
      </c>
      <c r="B55" s="41" t="s">
        <v>69</v>
      </c>
      <c r="C55" s="40">
        <v>2</v>
      </c>
      <c r="D55" s="40">
        <v>3</v>
      </c>
      <c r="E55" s="40">
        <v>5</v>
      </c>
      <c r="F55" s="42">
        <f>F57+F58+F59+F60+F61+F62</f>
        <v>7036492</v>
      </c>
      <c r="G55" s="42">
        <f>G57+G58+G59+G60+G61+G62</f>
        <v>3717054</v>
      </c>
    </row>
    <row r="56" spans="1:10" ht="13.5" thickBot="1" x14ac:dyDescent="0.25">
      <c r="A56" s="43"/>
      <c r="B56" s="44" t="s">
        <v>70</v>
      </c>
      <c r="C56" s="43"/>
      <c r="D56" s="43"/>
      <c r="E56" s="43"/>
      <c r="F56" s="45"/>
      <c r="G56" s="45"/>
    </row>
    <row r="57" spans="1:10" ht="13.5" thickBot="1" x14ac:dyDescent="0.25">
      <c r="A57" s="46">
        <v>740</v>
      </c>
      <c r="B57" s="44" t="s">
        <v>71</v>
      </c>
      <c r="C57" s="47">
        <v>2</v>
      </c>
      <c r="D57" s="47">
        <v>3</v>
      </c>
      <c r="E57" s="47">
        <v>6</v>
      </c>
      <c r="F57" s="48">
        <v>6909090</v>
      </c>
      <c r="G57" s="48">
        <v>3445599</v>
      </c>
      <c r="H57" s="49"/>
    </row>
    <row r="58" spans="1:10" ht="26.25" thickBot="1" x14ac:dyDescent="0.25">
      <c r="A58" s="46">
        <v>741</v>
      </c>
      <c r="B58" s="44" t="s">
        <v>72</v>
      </c>
      <c r="C58" s="47">
        <v>2</v>
      </c>
      <c r="D58" s="47">
        <v>3</v>
      </c>
      <c r="E58" s="47">
        <v>7</v>
      </c>
      <c r="F58" s="48">
        <v>127402</v>
      </c>
      <c r="G58" s="48">
        <v>271455</v>
      </c>
    </row>
    <row r="59" spans="1:10" ht="13.5" thickBot="1" x14ac:dyDescent="0.25">
      <c r="A59" s="46">
        <v>742</v>
      </c>
      <c r="B59" s="44" t="s">
        <v>73</v>
      </c>
      <c r="C59" s="47">
        <v>2</v>
      </c>
      <c r="D59" s="47">
        <v>3</v>
      </c>
      <c r="E59" s="47">
        <v>8</v>
      </c>
      <c r="F59" s="48">
        <v>0</v>
      </c>
      <c r="G59" s="48">
        <v>0</v>
      </c>
    </row>
    <row r="60" spans="1:10" ht="13.5" thickBot="1" x14ac:dyDescent="0.25">
      <c r="A60" s="46">
        <v>743</v>
      </c>
      <c r="B60" s="44" t="s">
        <v>74</v>
      </c>
      <c r="C60" s="47">
        <v>2</v>
      </c>
      <c r="D60" s="47">
        <v>3</v>
      </c>
      <c r="E60" s="47">
        <v>9</v>
      </c>
      <c r="F60" s="48">
        <v>0</v>
      </c>
      <c r="G60" s="48">
        <v>0</v>
      </c>
    </row>
    <row r="61" spans="1:10" ht="13.5" thickBot="1" x14ac:dyDescent="0.25">
      <c r="A61" s="46">
        <v>760</v>
      </c>
      <c r="B61" s="44" t="s">
        <v>75</v>
      </c>
      <c r="C61" s="47">
        <v>2</v>
      </c>
      <c r="D61" s="47">
        <v>4</v>
      </c>
      <c r="E61" s="47">
        <v>0</v>
      </c>
      <c r="F61" s="48">
        <v>0</v>
      </c>
      <c r="G61" s="53">
        <v>0</v>
      </c>
      <c r="H61" s="54"/>
      <c r="I61" s="54"/>
      <c r="J61" s="54"/>
    </row>
    <row r="62" spans="1:10" ht="13.5" thickBot="1" x14ac:dyDescent="0.25">
      <c r="A62" s="46">
        <v>761</v>
      </c>
      <c r="B62" s="44" t="s">
        <v>76</v>
      </c>
      <c r="C62" s="47">
        <v>2</v>
      </c>
      <c r="D62" s="47">
        <v>4</v>
      </c>
      <c r="E62" s="47">
        <v>1</v>
      </c>
      <c r="F62" s="48">
        <v>0</v>
      </c>
      <c r="G62" s="55">
        <v>0</v>
      </c>
      <c r="H62" s="54"/>
      <c r="I62" s="54"/>
      <c r="J62" s="56"/>
    </row>
    <row r="63" spans="1:10" ht="13.5" thickBot="1" x14ac:dyDescent="0.25">
      <c r="A63" s="46" t="s">
        <v>77</v>
      </c>
      <c r="B63" s="44" t="s">
        <v>78</v>
      </c>
      <c r="C63" s="47">
        <v>2</v>
      </c>
      <c r="D63" s="47">
        <v>4</v>
      </c>
      <c r="E63" s="47">
        <v>2</v>
      </c>
      <c r="F63" s="48">
        <f>F64+F65+F66+F67+F68+F69+F70+F71+F72+F73+F74+F75+F76+F77</f>
        <v>11550271</v>
      </c>
      <c r="G63" s="55">
        <f>G64+G65+G66+G67+G68+G69+G70+G71+G72+G73+G74+G75+G76+G77</f>
        <v>9646133</v>
      </c>
      <c r="H63" s="57"/>
      <c r="I63" s="58"/>
      <c r="J63" s="56"/>
    </row>
    <row r="64" spans="1:10" ht="13.5" thickBot="1" x14ac:dyDescent="0.25">
      <c r="A64" s="46">
        <v>640</v>
      </c>
      <c r="B64" s="44" t="s">
        <v>79</v>
      </c>
      <c r="C64" s="47">
        <v>2</v>
      </c>
      <c r="D64" s="47">
        <v>4</v>
      </c>
      <c r="E64" s="47">
        <v>3</v>
      </c>
      <c r="F64" s="48">
        <v>6590736</v>
      </c>
      <c r="G64" s="55">
        <v>4290691</v>
      </c>
      <c r="H64" s="54"/>
      <c r="I64" s="54"/>
      <c r="J64" s="56"/>
    </row>
    <row r="65" spans="1:10" ht="13.5" thickBot="1" x14ac:dyDescent="0.25">
      <c r="A65" s="46">
        <v>641</v>
      </c>
      <c r="B65" s="44" t="s">
        <v>80</v>
      </c>
      <c r="C65" s="47">
        <v>2</v>
      </c>
      <c r="D65" s="47">
        <v>4</v>
      </c>
      <c r="E65" s="47">
        <v>4</v>
      </c>
      <c r="F65" s="48">
        <v>156017</v>
      </c>
      <c r="G65" s="55">
        <v>326759</v>
      </c>
      <c r="H65" s="54"/>
      <c r="I65" s="54"/>
      <c r="J65" s="56"/>
    </row>
    <row r="66" spans="1:10" ht="13.5" thickBot="1" x14ac:dyDescent="0.25">
      <c r="A66" s="46">
        <v>642</v>
      </c>
      <c r="B66" s="44" t="s">
        <v>81</v>
      </c>
      <c r="C66" s="47">
        <v>2</v>
      </c>
      <c r="D66" s="47">
        <v>4</v>
      </c>
      <c r="E66" s="47">
        <v>5</v>
      </c>
      <c r="F66" s="48">
        <v>0</v>
      </c>
      <c r="G66" s="55">
        <v>0</v>
      </c>
      <c r="H66" s="57"/>
      <c r="I66" s="54"/>
      <c r="J66" s="56"/>
    </row>
    <row r="67" spans="1:10" ht="13.5" thickBot="1" x14ac:dyDescent="0.25">
      <c r="A67" s="46">
        <v>643</v>
      </c>
      <c r="B67" s="44" t="s">
        <v>82</v>
      </c>
      <c r="C67" s="47">
        <v>2</v>
      </c>
      <c r="D67" s="47">
        <v>4</v>
      </c>
      <c r="E67" s="47">
        <v>6</v>
      </c>
      <c r="F67" s="48">
        <v>0</v>
      </c>
      <c r="G67" s="55">
        <v>0</v>
      </c>
      <c r="H67" s="54"/>
      <c r="I67" s="54"/>
      <c r="J67" s="54"/>
    </row>
    <row r="68" spans="1:10" ht="13.5" thickBot="1" x14ac:dyDescent="0.25">
      <c r="A68" s="46" t="s">
        <v>83</v>
      </c>
      <c r="B68" s="44" t="s">
        <v>84</v>
      </c>
      <c r="C68" s="47">
        <v>2</v>
      </c>
      <c r="D68" s="47">
        <v>4</v>
      </c>
      <c r="E68" s="47">
        <v>7</v>
      </c>
      <c r="F68" s="48">
        <v>2073452</v>
      </c>
      <c r="G68" s="55">
        <v>1993477</v>
      </c>
      <c r="H68" s="57"/>
      <c r="I68" s="54"/>
      <c r="J68" s="54"/>
    </row>
    <row r="69" spans="1:10" ht="26.25" thickBot="1" x14ac:dyDescent="0.25">
      <c r="A69" s="46">
        <v>654</v>
      </c>
      <c r="B69" s="44" t="s">
        <v>85</v>
      </c>
      <c r="C69" s="47">
        <v>2</v>
      </c>
      <c r="D69" s="47">
        <v>4</v>
      </c>
      <c r="E69" s="47">
        <v>8</v>
      </c>
      <c r="F69" s="48">
        <v>5090</v>
      </c>
      <c r="G69" s="55">
        <v>16471</v>
      </c>
      <c r="H69" s="54"/>
      <c r="I69" s="54"/>
      <c r="J69" s="54"/>
    </row>
    <row r="70" spans="1:10" ht="13.5" thickBot="1" x14ac:dyDescent="0.25">
      <c r="A70" s="46">
        <v>655</v>
      </c>
      <c r="B70" s="44" t="s">
        <v>86</v>
      </c>
      <c r="C70" s="47">
        <v>2</v>
      </c>
      <c r="D70" s="47">
        <v>4</v>
      </c>
      <c r="E70" s="47">
        <v>9</v>
      </c>
      <c r="F70" s="48">
        <v>135398</v>
      </c>
      <c r="G70" s="55">
        <v>181906</v>
      </c>
      <c r="H70" s="59"/>
      <c r="I70" s="54"/>
      <c r="J70" s="54"/>
    </row>
    <row r="71" spans="1:10" ht="13.5" thickBot="1" x14ac:dyDescent="0.25">
      <c r="A71" s="46">
        <v>660</v>
      </c>
      <c r="B71" s="44" t="s">
        <v>87</v>
      </c>
      <c r="C71" s="47">
        <v>2</v>
      </c>
      <c r="D71" s="47">
        <v>5</v>
      </c>
      <c r="E71" s="47">
        <v>0</v>
      </c>
      <c r="F71" s="48">
        <v>193624</v>
      </c>
      <c r="G71" s="48">
        <v>291335</v>
      </c>
    </row>
    <row r="72" spans="1:10" ht="13.5" thickBot="1" x14ac:dyDescent="0.25">
      <c r="A72" s="46">
        <v>661</v>
      </c>
      <c r="B72" s="44" t="s">
        <v>88</v>
      </c>
      <c r="C72" s="47">
        <v>2</v>
      </c>
      <c r="D72" s="47">
        <v>5</v>
      </c>
      <c r="E72" s="47">
        <v>1</v>
      </c>
      <c r="F72" s="48">
        <v>944506</v>
      </c>
      <c r="G72" s="48">
        <v>987391</v>
      </c>
    </row>
    <row r="73" spans="1:10" ht="13.5" thickBot="1" x14ac:dyDescent="0.25">
      <c r="A73" s="46">
        <v>662</v>
      </c>
      <c r="B73" s="44" t="s">
        <v>89</v>
      </c>
      <c r="C73" s="47">
        <v>2</v>
      </c>
      <c r="D73" s="47">
        <v>5</v>
      </c>
      <c r="E73" s="47">
        <v>2</v>
      </c>
      <c r="F73" s="48">
        <v>304844</v>
      </c>
      <c r="G73" s="48">
        <v>452868</v>
      </c>
    </row>
    <row r="74" spans="1:10" ht="13.5" thickBot="1" x14ac:dyDescent="0.25">
      <c r="A74" s="46">
        <v>663</v>
      </c>
      <c r="B74" s="44" t="s">
        <v>90</v>
      </c>
      <c r="C74" s="47">
        <v>2</v>
      </c>
      <c r="D74" s="47">
        <v>5</v>
      </c>
      <c r="E74" s="47">
        <v>3</v>
      </c>
      <c r="F74" s="48">
        <v>0</v>
      </c>
      <c r="G74" s="48">
        <v>0</v>
      </c>
    </row>
    <row r="75" spans="1:10" ht="13.5" thickBot="1" x14ac:dyDescent="0.25">
      <c r="A75" s="46">
        <v>664</v>
      </c>
      <c r="B75" s="44" t="s">
        <v>91</v>
      </c>
      <c r="C75" s="47">
        <v>2</v>
      </c>
      <c r="D75" s="47">
        <v>5</v>
      </c>
      <c r="E75" s="47">
        <v>4</v>
      </c>
      <c r="F75" s="48">
        <v>1035263</v>
      </c>
      <c r="G75" s="48">
        <v>980481</v>
      </c>
    </row>
    <row r="76" spans="1:10" ht="13.5" thickBot="1" x14ac:dyDescent="0.25">
      <c r="A76" s="46">
        <v>665</v>
      </c>
      <c r="B76" s="44" t="s">
        <v>92</v>
      </c>
      <c r="C76" s="47">
        <v>2</v>
      </c>
      <c r="D76" s="47">
        <v>5</v>
      </c>
      <c r="E76" s="47">
        <v>5</v>
      </c>
      <c r="F76" s="48">
        <v>109725</v>
      </c>
      <c r="G76" s="48">
        <v>124461</v>
      </c>
    </row>
    <row r="77" spans="1:10" ht="13.5" thickBot="1" x14ac:dyDescent="0.25">
      <c r="A77" s="46">
        <v>666</v>
      </c>
      <c r="B77" s="44" t="s">
        <v>93</v>
      </c>
      <c r="C77" s="47">
        <v>2</v>
      </c>
      <c r="D77" s="47">
        <v>5</v>
      </c>
      <c r="E77" s="47">
        <v>6</v>
      </c>
      <c r="F77" s="48">
        <v>1616</v>
      </c>
      <c r="G77" s="48">
        <v>293</v>
      </c>
    </row>
    <row r="78" spans="1:10" ht="26.25" thickBot="1" x14ac:dyDescent="0.25">
      <c r="A78" s="46"/>
      <c r="B78" s="44" t="s">
        <v>94</v>
      </c>
      <c r="C78" s="47">
        <v>2</v>
      </c>
      <c r="D78" s="47">
        <v>5</v>
      </c>
      <c r="E78" s="47">
        <v>7</v>
      </c>
      <c r="F78" s="48">
        <v>0</v>
      </c>
      <c r="G78" s="48">
        <v>0</v>
      </c>
      <c r="H78" s="49"/>
    </row>
    <row r="79" spans="1:10" ht="26.25" thickBot="1" x14ac:dyDescent="0.25">
      <c r="A79" s="46"/>
      <c r="B79" s="44" t="s">
        <v>95</v>
      </c>
      <c r="C79" s="47">
        <v>2</v>
      </c>
      <c r="D79" s="47">
        <v>5</v>
      </c>
      <c r="E79" s="47">
        <v>8</v>
      </c>
      <c r="F79" s="48">
        <f>F63-F55</f>
        <v>4513779</v>
      </c>
      <c r="G79" s="48">
        <f>G63-G55</f>
        <v>5929079</v>
      </c>
      <c r="H79" s="49"/>
      <c r="I79" s="49"/>
    </row>
    <row r="80" spans="1:10" x14ac:dyDescent="0.2">
      <c r="A80" s="40">
        <v>77</v>
      </c>
      <c r="B80" s="41" t="s">
        <v>96</v>
      </c>
      <c r="C80" s="40">
        <v>2</v>
      </c>
      <c r="D80" s="40">
        <v>5</v>
      </c>
      <c r="E80" s="40">
        <v>9</v>
      </c>
      <c r="F80" s="42">
        <f>F82+F83+F84+F85+F86+F87+F88</f>
        <v>659244</v>
      </c>
      <c r="G80" s="42">
        <f>G82+G83+G84+G85+G86+G87+G88</f>
        <v>298850</v>
      </c>
    </row>
    <row r="81" spans="1:9" ht="13.5" thickBot="1" x14ac:dyDescent="0.25">
      <c r="A81" s="43"/>
      <c r="B81" s="44" t="s">
        <v>97</v>
      </c>
      <c r="C81" s="43"/>
      <c r="D81" s="43"/>
      <c r="E81" s="43"/>
      <c r="F81" s="45"/>
      <c r="G81" s="45"/>
    </row>
    <row r="82" spans="1:9" ht="13.5" thickBot="1" x14ac:dyDescent="0.25">
      <c r="A82" s="46">
        <v>770</v>
      </c>
      <c r="B82" s="44" t="s">
        <v>98</v>
      </c>
      <c r="C82" s="47">
        <v>2</v>
      </c>
      <c r="D82" s="47">
        <v>6</v>
      </c>
      <c r="E82" s="47">
        <v>0</v>
      </c>
      <c r="F82" s="60">
        <v>19605</v>
      </c>
      <c r="G82" s="60">
        <v>9947</v>
      </c>
    </row>
    <row r="83" spans="1:9" ht="26.25" thickBot="1" x14ac:dyDescent="0.25">
      <c r="A83" s="46">
        <v>771</v>
      </c>
      <c r="B83" s="44" t="s">
        <v>99</v>
      </c>
      <c r="C83" s="47">
        <v>2</v>
      </c>
      <c r="D83" s="47">
        <v>6</v>
      </c>
      <c r="E83" s="47">
        <v>1</v>
      </c>
      <c r="F83" s="60">
        <v>547680</v>
      </c>
      <c r="G83" s="60">
        <v>191723</v>
      </c>
    </row>
    <row r="84" spans="1:9" ht="13.5" thickBot="1" x14ac:dyDescent="0.25">
      <c r="A84" s="46">
        <v>772</v>
      </c>
      <c r="B84" s="44" t="s">
        <v>100</v>
      </c>
      <c r="C84" s="47">
        <v>2</v>
      </c>
      <c r="D84" s="47">
        <v>6</v>
      </c>
      <c r="E84" s="47">
        <v>2</v>
      </c>
      <c r="F84" s="60">
        <v>0</v>
      </c>
      <c r="G84" s="60">
        <v>0</v>
      </c>
    </row>
    <row r="85" spans="1:9" ht="13.5" thickBot="1" x14ac:dyDescent="0.25">
      <c r="A85" s="46">
        <v>776</v>
      </c>
      <c r="B85" s="44" t="s">
        <v>101</v>
      </c>
      <c r="C85" s="47">
        <v>2</v>
      </c>
      <c r="D85" s="47">
        <v>6</v>
      </c>
      <c r="E85" s="47">
        <v>3</v>
      </c>
      <c r="F85" s="60">
        <v>0</v>
      </c>
      <c r="G85" s="60">
        <v>0</v>
      </c>
    </row>
    <row r="86" spans="1:9" ht="13.5" thickBot="1" x14ac:dyDescent="0.25">
      <c r="A86" s="46">
        <v>777</v>
      </c>
      <c r="B86" s="44" t="s">
        <v>102</v>
      </c>
      <c r="C86" s="47">
        <v>2</v>
      </c>
      <c r="D86" s="47">
        <v>6</v>
      </c>
      <c r="E86" s="47">
        <v>4</v>
      </c>
      <c r="F86" s="60">
        <v>0</v>
      </c>
      <c r="G86" s="60">
        <v>0</v>
      </c>
    </row>
    <row r="87" spans="1:9" ht="13.5" thickBot="1" x14ac:dyDescent="0.25">
      <c r="A87" s="46">
        <v>778</v>
      </c>
      <c r="B87" s="44" t="s">
        <v>103</v>
      </c>
      <c r="C87" s="47">
        <v>2</v>
      </c>
      <c r="D87" s="47">
        <v>6</v>
      </c>
      <c r="E87" s="47">
        <v>5</v>
      </c>
      <c r="F87" s="60">
        <v>91959</v>
      </c>
      <c r="G87" s="60">
        <v>97180</v>
      </c>
    </row>
    <row r="88" spans="1:9" ht="13.5" thickBot="1" x14ac:dyDescent="0.25">
      <c r="A88" s="46">
        <v>779</v>
      </c>
      <c r="B88" s="44" t="s">
        <v>104</v>
      </c>
      <c r="C88" s="47">
        <v>2</v>
      </c>
      <c r="D88" s="47">
        <v>6</v>
      </c>
      <c r="E88" s="47">
        <v>6</v>
      </c>
      <c r="F88" s="60">
        <v>0</v>
      </c>
      <c r="G88" s="60">
        <v>0</v>
      </c>
    </row>
    <row r="89" spans="1:9" ht="13.5" thickBot="1" x14ac:dyDescent="0.25">
      <c r="A89" s="46">
        <v>67</v>
      </c>
      <c r="B89" s="44" t="s">
        <v>105</v>
      </c>
      <c r="C89" s="47">
        <v>2</v>
      </c>
      <c r="D89" s="47">
        <v>6</v>
      </c>
      <c r="E89" s="47">
        <v>7</v>
      </c>
      <c r="F89" s="60">
        <f>F90+F91+F92+F93+F94+F95+F96</f>
        <v>172984</v>
      </c>
      <c r="G89" s="60">
        <f>G90+G91+G92+G93+G94+G95+G96</f>
        <v>1321644</v>
      </c>
      <c r="H89" s="49"/>
    </row>
    <row r="90" spans="1:9" ht="13.5" thickBot="1" x14ac:dyDescent="0.25">
      <c r="A90" s="46">
        <v>670</v>
      </c>
      <c r="B90" s="44" t="s">
        <v>106</v>
      </c>
      <c r="C90" s="47">
        <v>2</v>
      </c>
      <c r="D90" s="47">
        <v>6</v>
      </c>
      <c r="E90" s="47">
        <v>8</v>
      </c>
      <c r="F90" s="60">
        <v>42094</v>
      </c>
      <c r="G90" s="60">
        <v>76266</v>
      </c>
    </row>
    <row r="91" spans="1:9" ht="26.25" thickBot="1" x14ac:dyDescent="0.25">
      <c r="A91" s="46">
        <v>671</v>
      </c>
      <c r="B91" s="52" t="s">
        <v>107</v>
      </c>
      <c r="C91" s="47">
        <v>2</v>
      </c>
      <c r="D91" s="47">
        <v>6</v>
      </c>
      <c r="E91" s="47">
        <v>9</v>
      </c>
      <c r="F91" s="60">
        <v>116323</v>
      </c>
      <c r="G91" s="60">
        <v>1223311</v>
      </c>
    </row>
    <row r="92" spans="1:9" ht="26.25" thickBot="1" x14ac:dyDescent="0.25">
      <c r="A92" s="46">
        <v>672</v>
      </c>
      <c r="B92" s="52" t="s">
        <v>108</v>
      </c>
      <c r="C92" s="47">
        <v>2</v>
      </c>
      <c r="D92" s="47">
        <v>7</v>
      </c>
      <c r="E92" s="47">
        <v>0</v>
      </c>
      <c r="F92" s="60">
        <v>0</v>
      </c>
      <c r="G92" s="60">
        <v>0</v>
      </c>
    </row>
    <row r="93" spans="1:9" ht="13.5" thickBot="1" x14ac:dyDescent="0.25">
      <c r="A93" s="46">
        <v>676</v>
      </c>
      <c r="B93" s="52" t="s">
        <v>109</v>
      </c>
      <c r="C93" s="47">
        <v>2</v>
      </c>
      <c r="D93" s="47">
        <v>7</v>
      </c>
      <c r="E93" s="47">
        <v>1</v>
      </c>
      <c r="F93" s="60">
        <v>967</v>
      </c>
      <c r="G93" s="60">
        <v>0</v>
      </c>
    </row>
    <row r="94" spans="1:9" ht="13.5" thickBot="1" x14ac:dyDescent="0.25">
      <c r="A94" s="46">
        <v>677</v>
      </c>
      <c r="B94" s="52" t="s">
        <v>110</v>
      </c>
      <c r="C94" s="47">
        <v>2</v>
      </c>
      <c r="D94" s="47">
        <v>7</v>
      </c>
      <c r="E94" s="47">
        <v>2</v>
      </c>
      <c r="F94" s="60">
        <v>0</v>
      </c>
      <c r="G94" s="60">
        <v>0</v>
      </c>
    </row>
    <row r="95" spans="1:9" ht="13.5" thickBot="1" x14ac:dyDescent="0.25">
      <c r="A95" s="46">
        <v>678</v>
      </c>
      <c r="B95" s="52" t="s">
        <v>111</v>
      </c>
      <c r="C95" s="47">
        <v>2</v>
      </c>
      <c r="D95" s="47">
        <v>7</v>
      </c>
      <c r="E95" s="47">
        <v>3</v>
      </c>
      <c r="F95" s="60">
        <v>13600</v>
      </c>
      <c r="G95" s="60">
        <v>22067</v>
      </c>
    </row>
    <row r="96" spans="1:9" ht="13.5" thickBot="1" x14ac:dyDescent="0.25">
      <c r="A96" s="46">
        <v>679</v>
      </c>
      <c r="B96" s="52" t="s">
        <v>112</v>
      </c>
      <c r="C96" s="47">
        <v>2</v>
      </c>
      <c r="D96" s="47">
        <v>7</v>
      </c>
      <c r="E96" s="47">
        <v>4</v>
      </c>
      <c r="F96" s="60">
        <v>0</v>
      </c>
      <c r="G96" s="60">
        <v>0</v>
      </c>
      <c r="H96" s="59"/>
      <c r="I96" s="54"/>
    </row>
    <row r="97" spans="1:8" ht="26.25" thickBot="1" x14ac:dyDescent="0.25">
      <c r="A97" s="46"/>
      <c r="B97" s="52" t="s">
        <v>113</v>
      </c>
      <c r="C97" s="47">
        <v>2</v>
      </c>
      <c r="D97" s="47">
        <v>7</v>
      </c>
      <c r="E97" s="47">
        <v>5</v>
      </c>
      <c r="F97" s="60">
        <f>F80-F89</f>
        <v>486260</v>
      </c>
      <c r="G97" s="60">
        <v>0</v>
      </c>
      <c r="H97" s="49"/>
    </row>
    <row r="98" spans="1:8" ht="26.25" thickBot="1" x14ac:dyDescent="0.25">
      <c r="A98" s="46"/>
      <c r="B98" s="52" t="s">
        <v>114</v>
      </c>
      <c r="C98" s="47">
        <v>2</v>
      </c>
      <c r="D98" s="47">
        <v>7</v>
      </c>
      <c r="E98" s="47">
        <v>6</v>
      </c>
      <c r="F98" s="60">
        <v>0</v>
      </c>
      <c r="G98" s="60">
        <f>G89-G80</f>
        <v>1022794</v>
      </c>
      <c r="H98" s="49"/>
    </row>
    <row r="99" spans="1:8" ht="13.5" thickBot="1" x14ac:dyDescent="0.25">
      <c r="A99" s="46"/>
      <c r="B99" s="44" t="s">
        <v>115</v>
      </c>
      <c r="C99" s="47">
        <v>2</v>
      </c>
      <c r="D99" s="47">
        <v>7</v>
      </c>
      <c r="E99" s="47">
        <v>7</v>
      </c>
      <c r="F99" s="60">
        <f>F51+F78+F97-F53-F79-F98</f>
        <v>293225</v>
      </c>
      <c r="G99" s="60">
        <v>0</v>
      </c>
      <c r="H99" s="49"/>
    </row>
    <row r="100" spans="1:8" ht="13.5" thickBot="1" x14ac:dyDescent="0.25">
      <c r="A100" s="46"/>
      <c r="B100" s="44" t="s">
        <v>116</v>
      </c>
      <c r="C100" s="47">
        <v>2</v>
      </c>
      <c r="D100" s="47">
        <v>7</v>
      </c>
      <c r="E100" s="47">
        <v>8</v>
      </c>
      <c r="F100" s="60">
        <v>0</v>
      </c>
      <c r="G100" s="60">
        <f>G53+G79+G98-G51-G78-G97</f>
        <v>2487191</v>
      </c>
      <c r="H100" s="49"/>
    </row>
    <row r="101" spans="1:8" ht="25.5" x14ac:dyDescent="0.2">
      <c r="A101" s="40" t="s">
        <v>117</v>
      </c>
      <c r="B101" s="41" t="s">
        <v>118</v>
      </c>
      <c r="C101" s="40">
        <v>2</v>
      </c>
      <c r="D101" s="40">
        <v>7</v>
      </c>
      <c r="E101" s="40">
        <v>9</v>
      </c>
      <c r="F101" s="61">
        <f>F104+F105+F106+F107+F108</f>
        <v>767478</v>
      </c>
      <c r="G101" s="61">
        <f>G104+G105+G106+G107+G108</f>
        <v>923179</v>
      </c>
    </row>
    <row r="102" spans="1:8" x14ac:dyDescent="0.2">
      <c r="A102" s="62"/>
      <c r="B102" s="41" t="s">
        <v>119</v>
      </c>
      <c r="C102" s="62"/>
      <c r="D102" s="62"/>
      <c r="E102" s="62"/>
      <c r="F102" s="63"/>
      <c r="G102" s="63"/>
    </row>
    <row r="103" spans="1:8" ht="13.5" thickBot="1" x14ac:dyDescent="0.25">
      <c r="A103" s="43"/>
      <c r="B103" s="44" t="s">
        <v>120</v>
      </c>
      <c r="C103" s="43"/>
      <c r="D103" s="43"/>
      <c r="E103" s="43"/>
      <c r="F103" s="64"/>
      <c r="G103" s="64"/>
    </row>
    <row r="104" spans="1:8" ht="26.25" thickBot="1" x14ac:dyDescent="0.25">
      <c r="A104" s="46">
        <v>730</v>
      </c>
      <c r="B104" s="52" t="s">
        <v>121</v>
      </c>
      <c r="C104" s="47">
        <v>2</v>
      </c>
      <c r="D104" s="47">
        <v>8</v>
      </c>
      <c r="E104" s="47">
        <v>0</v>
      </c>
      <c r="F104" s="60">
        <v>0</v>
      </c>
      <c r="G104" s="60">
        <v>0</v>
      </c>
    </row>
    <row r="105" spans="1:8" ht="13.5" thickBot="1" x14ac:dyDescent="0.25">
      <c r="A105" s="46">
        <v>731</v>
      </c>
      <c r="B105" s="52" t="s">
        <v>122</v>
      </c>
      <c r="C105" s="47">
        <v>2</v>
      </c>
      <c r="D105" s="47">
        <v>8</v>
      </c>
      <c r="E105" s="47">
        <v>1</v>
      </c>
      <c r="F105" s="60">
        <v>0</v>
      </c>
      <c r="G105" s="60">
        <v>0</v>
      </c>
    </row>
    <row r="106" spans="1:8" ht="13.5" thickBot="1" x14ac:dyDescent="0.25">
      <c r="A106" s="46">
        <v>732</v>
      </c>
      <c r="B106" s="52" t="s">
        <v>123</v>
      </c>
      <c r="C106" s="47">
        <v>2</v>
      </c>
      <c r="D106" s="47">
        <v>8</v>
      </c>
      <c r="E106" s="47">
        <v>2</v>
      </c>
      <c r="F106" s="60">
        <v>0</v>
      </c>
      <c r="G106" s="60">
        <v>0</v>
      </c>
    </row>
    <row r="107" spans="1:8" ht="26.25" thickBot="1" x14ac:dyDescent="0.25">
      <c r="A107" s="46">
        <v>733</v>
      </c>
      <c r="B107" s="52" t="s">
        <v>124</v>
      </c>
      <c r="C107" s="47">
        <v>2</v>
      </c>
      <c r="D107" s="47">
        <v>8</v>
      </c>
      <c r="E107" s="47">
        <v>3</v>
      </c>
      <c r="F107" s="60">
        <v>0</v>
      </c>
      <c r="G107" s="60">
        <v>0</v>
      </c>
    </row>
    <row r="108" spans="1:8" ht="13.5" thickBot="1" x14ac:dyDescent="0.25">
      <c r="A108" s="46">
        <v>780</v>
      </c>
      <c r="B108" s="52" t="s">
        <v>125</v>
      </c>
      <c r="C108" s="47">
        <v>2</v>
      </c>
      <c r="D108" s="47">
        <v>8</v>
      </c>
      <c r="E108" s="47">
        <v>4</v>
      </c>
      <c r="F108" s="60">
        <v>767478</v>
      </c>
      <c r="G108" s="60">
        <v>923179</v>
      </c>
    </row>
    <row r="109" spans="1:8" x14ac:dyDescent="0.2">
      <c r="A109" s="40" t="s">
        <v>126</v>
      </c>
      <c r="B109" s="41" t="s">
        <v>127</v>
      </c>
      <c r="C109" s="40">
        <v>2</v>
      </c>
      <c r="D109" s="40">
        <v>8</v>
      </c>
      <c r="E109" s="40">
        <v>5</v>
      </c>
      <c r="F109" s="61">
        <f>F111+F112+F113+F114+F115</f>
        <v>690152</v>
      </c>
      <c r="G109" s="61">
        <f>G111+G112+G113+G114+G115</f>
        <v>1136561</v>
      </c>
    </row>
    <row r="110" spans="1:8" ht="13.5" thickBot="1" x14ac:dyDescent="0.25">
      <c r="A110" s="43"/>
      <c r="B110" s="52" t="s">
        <v>128</v>
      </c>
      <c r="C110" s="43"/>
      <c r="D110" s="43"/>
      <c r="E110" s="43"/>
      <c r="F110" s="64"/>
      <c r="G110" s="64"/>
    </row>
    <row r="111" spans="1:8" ht="26.25" thickBot="1" x14ac:dyDescent="0.25">
      <c r="A111" s="46">
        <v>630</v>
      </c>
      <c r="B111" s="44" t="s">
        <v>129</v>
      </c>
      <c r="C111" s="47">
        <v>2</v>
      </c>
      <c r="D111" s="47">
        <v>8</v>
      </c>
      <c r="E111" s="47">
        <v>6</v>
      </c>
      <c r="F111" s="60"/>
      <c r="G111" s="60"/>
    </row>
    <row r="112" spans="1:8" ht="13.5" thickBot="1" x14ac:dyDescent="0.25">
      <c r="A112" s="46">
        <v>631</v>
      </c>
      <c r="B112" s="44" t="s">
        <v>130</v>
      </c>
      <c r="C112" s="47">
        <v>2</v>
      </c>
      <c r="D112" s="47">
        <v>8</v>
      </c>
      <c r="E112" s="47">
        <v>7</v>
      </c>
      <c r="F112" s="60">
        <v>0</v>
      </c>
      <c r="G112" s="60">
        <v>0</v>
      </c>
    </row>
    <row r="113" spans="1:10" ht="13.5" thickBot="1" x14ac:dyDescent="0.25">
      <c r="A113" s="46">
        <v>632</v>
      </c>
      <c r="B113" s="52" t="s">
        <v>131</v>
      </c>
      <c r="C113" s="47">
        <v>2</v>
      </c>
      <c r="D113" s="47">
        <v>8</v>
      </c>
      <c r="E113" s="47">
        <v>8</v>
      </c>
      <c r="F113" s="60"/>
      <c r="G113" s="60"/>
    </row>
    <row r="114" spans="1:10" ht="39" thickBot="1" x14ac:dyDescent="0.25">
      <c r="A114" s="46">
        <v>633</v>
      </c>
      <c r="B114" s="44" t="s">
        <v>132</v>
      </c>
      <c r="C114" s="47">
        <v>2</v>
      </c>
      <c r="D114" s="47">
        <v>8</v>
      </c>
      <c r="E114" s="47">
        <v>9</v>
      </c>
      <c r="F114" s="60">
        <v>0</v>
      </c>
      <c r="G114" s="60">
        <v>13545</v>
      </c>
    </row>
    <row r="115" spans="1:10" ht="13.5" thickBot="1" x14ac:dyDescent="0.25">
      <c r="A115" s="46">
        <v>680</v>
      </c>
      <c r="B115" s="44" t="s">
        <v>133</v>
      </c>
      <c r="C115" s="47">
        <v>2</v>
      </c>
      <c r="D115" s="47">
        <v>9</v>
      </c>
      <c r="E115" s="47">
        <v>0</v>
      </c>
      <c r="F115" s="60">
        <v>690152</v>
      </c>
      <c r="G115" s="60">
        <v>1123016</v>
      </c>
    </row>
    <row r="116" spans="1:10" x14ac:dyDescent="0.2">
      <c r="A116" s="40"/>
      <c r="B116" s="41" t="s">
        <v>134</v>
      </c>
      <c r="C116" s="40">
        <v>2</v>
      </c>
      <c r="D116" s="40">
        <v>9</v>
      </c>
      <c r="E116" s="40">
        <v>1</v>
      </c>
      <c r="F116" s="61">
        <f>F101-F109</f>
        <v>77326</v>
      </c>
      <c r="G116" s="61"/>
    </row>
    <row r="117" spans="1:10" ht="13.5" thickBot="1" x14ac:dyDescent="0.25">
      <c r="A117" s="43"/>
      <c r="B117" s="44" t="s">
        <v>135</v>
      </c>
      <c r="C117" s="43"/>
      <c r="D117" s="43"/>
      <c r="E117" s="43"/>
      <c r="F117" s="64"/>
      <c r="G117" s="64"/>
    </row>
    <row r="118" spans="1:10" x14ac:dyDescent="0.2">
      <c r="A118" s="40"/>
      <c r="B118" s="41" t="s">
        <v>136</v>
      </c>
      <c r="C118" s="40">
        <v>2</v>
      </c>
      <c r="D118" s="40">
        <v>9</v>
      </c>
      <c r="E118" s="40">
        <v>2</v>
      </c>
      <c r="F118" s="61">
        <v>0</v>
      </c>
      <c r="G118" s="61">
        <v>213382</v>
      </c>
    </row>
    <row r="119" spans="1:10" ht="13.5" thickBot="1" x14ac:dyDescent="0.25">
      <c r="A119" s="43"/>
      <c r="B119" s="44" t="s">
        <v>137</v>
      </c>
      <c r="C119" s="43"/>
      <c r="D119" s="43"/>
      <c r="E119" s="43"/>
      <c r="F119" s="64"/>
      <c r="G119" s="64"/>
    </row>
    <row r="120" spans="1:10" x14ac:dyDescent="0.2">
      <c r="A120" s="40"/>
      <c r="B120" s="41" t="s">
        <v>138</v>
      </c>
      <c r="C120" s="40">
        <v>2</v>
      </c>
      <c r="D120" s="40">
        <v>9</v>
      </c>
      <c r="E120" s="40">
        <v>3</v>
      </c>
      <c r="F120" s="61">
        <f>F99+F116-F100-F118</f>
        <v>370551</v>
      </c>
      <c r="G120" s="61"/>
      <c r="H120" s="65"/>
      <c r="I120" s="65"/>
      <c r="J120" s="65"/>
    </row>
    <row r="121" spans="1:10" ht="13.5" thickBot="1" x14ac:dyDescent="0.25">
      <c r="A121" s="43"/>
      <c r="B121" s="44" t="s">
        <v>139</v>
      </c>
      <c r="C121" s="43"/>
      <c r="D121" s="43"/>
      <c r="E121" s="43"/>
      <c r="F121" s="64"/>
      <c r="G121" s="64"/>
      <c r="H121" s="65"/>
      <c r="I121" s="65"/>
      <c r="J121" s="65"/>
    </row>
    <row r="122" spans="1:10" ht="13.5" thickBot="1" x14ac:dyDescent="0.25">
      <c r="A122" s="46"/>
      <c r="B122" s="44" t="s">
        <v>140</v>
      </c>
      <c r="C122" s="47">
        <v>2</v>
      </c>
      <c r="D122" s="47">
        <v>9</v>
      </c>
      <c r="E122" s="47">
        <v>4</v>
      </c>
      <c r="F122" s="60">
        <v>0</v>
      </c>
      <c r="G122" s="66">
        <f>G100+G118-G99-G116</f>
        <v>2700573</v>
      </c>
      <c r="H122" s="67"/>
      <c r="I122" s="67"/>
      <c r="J122" s="65"/>
    </row>
    <row r="123" spans="1:10" x14ac:dyDescent="0.2">
      <c r="A123" s="40">
        <v>850</v>
      </c>
      <c r="B123" s="41" t="s">
        <v>141</v>
      </c>
      <c r="C123" s="40">
        <v>2</v>
      </c>
      <c r="D123" s="40">
        <v>9</v>
      </c>
      <c r="E123" s="40">
        <v>5</v>
      </c>
      <c r="F123" s="61">
        <v>26252</v>
      </c>
      <c r="G123" s="61">
        <v>40658</v>
      </c>
      <c r="H123" s="65"/>
      <c r="I123" s="65"/>
      <c r="J123" s="65"/>
    </row>
    <row r="124" spans="1:10" ht="13.5" thickBot="1" x14ac:dyDescent="0.25">
      <c r="A124" s="43"/>
      <c r="B124" s="44" t="s">
        <v>142</v>
      </c>
      <c r="C124" s="43"/>
      <c r="D124" s="43"/>
      <c r="E124" s="43"/>
      <c r="F124" s="64"/>
      <c r="G124" s="64"/>
      <c r="H124" s="65"/>
      <c r="I124" s="65"/>
      <c r="J124" s="65"/>
    </row>
    <row r="125" spans="1:10" ht="26.25" thickBot="1" x14ac:dyDescent="0.25">
      <c r="A125" s="46">
        <v>851</v>
      </c>
      <c r="B125" s="44" t="s">
        <v>143</v>
      </c>
      <c r="C125" s="47">
        <v>2</v>
      </c>
      <c r="D125" s="47">
        <v>9</v>
      </c>
      <c r="E125" s="47">
        <v>6</v>
      </c>
      <c r="F125" s="60">
        <v>239768</v>
      </c>
      <c r="G125" s="66">
        <v>0</v>
      </c>
      <c r="H125" s="65"/>
      <c r="I125" s="65"/>
      <c r="J125" s="65"/>
    </row>
    <row r="126" spans="1:10" ht="26.25" thickBot="1" x14ac:dyDescent="0.25">
      <c r="A126" s="46">
        <v>852</v>
      </c>
      <c r="B126" s="44" t="s">
        <v>144</v>
      </c>
      <c r="C126" s="47">
        <v>2</v>
      </c>
      <c r="D126" s="47">
        <v>9</v>
      </c>
      <c r="E126" s="47">
        <v>7</v>
      </c>
      <c r="F126" s="60">
        <v>0</v>
      </c>
      <c r="G126" s="66">
        <v>0</v>
      </c>
      <c r="H126" s="67"/>
      <c r="I126" s="65"/>
      <c r="J126" s="67"/>
    </row>
    <row r="127" spans="1:10" x14ac:dyDescent="0.2">
      <c r="A127" s="40">
        <v>83</v>
      </c>
      <c r="B127" s="41" t="s">
        <v>145</v>
      </c>
      <c r="C127" s="40">
        <v>2</v>
      </c>
      <c r="D127" s="40">
        <v>9</v>
      </c>
      <c r="E127" s="40">
        <v>8</v>
      </c>
      <c r="F127" s="61">
        <f>F120+F125-F123-F126</f>
        <v>584067</v>
      </c>
      <c r="G127" s="61"/>
      <c r="H127" s="67"/>
      <c r="I127" s="65"/>
      <c r="J127" s="65"/>
    </row>
    <row r="128" spans="1:10" x14ac:dyDescent="0.2">
      <c r="A128" s="62"/>
      <c r="B128" s="41" t="s">
        <v>146</v>
      </c>
      <c r="C128" s="62"/>
      <c r="D128" s="62"/>
      <c r="E128" s="62"/>
      <c r="F128" s="63"/>
      <c r="G128" s="63"/>
      <c r="H128" s="67"/>
      <c r="I128" s="65"/>
      <c r="J128" s="65"/>
    </row>
    <row r="129" spans="1:10" ht="13.5" thickBot="1" x14ac:dyDescent="0.25">
      <c r="A129" s="43"/>
      <c r="B129" s="41" t="s">
        <v>147</v>
      </c>
      <c r="C129" s="43"/>
      <c r="D129" s="43"/>
      <c r="E129" s="43"/>
      <c r="F129" s="64"/>
      <c r="G129" s="64"/>
      <c r="H129" s="67"/>
      <c r="I129" s="65"/>
      <c r="J129" s="65"/>
    </row>
    <row r="130" spans="1:10" x14ac:dyDescent="0.2">
      <c r="A130" s="40">
        <v>84</v>
      </c>
      <c r="B130" s="68" t="s">
        <v>148</v>
      </c>
      <c r="C130" s="40">
        <v>2</v>
      </c>
      <c r="D130" s="40">
        <v>9</v>
      </c>
      <c r="E130" s="40">
        <v>9</v>
      </c>
      <c r="F130" s="61">
        <v>0</v>
      </c>
      <c r="G130" s="61">
        <f>G122+G123+G126-G125</f>
        <v>2741231</v>
      </c>
      <c r="H130" s="69"/>
      <c r="I130" s="65"/>
      <c r="J130" s="65"/>
    </row>
    <row r="131" spans="1:10" ht="13.5" thickBot="1" x14ac:dyDescent="0.25">
      <c r="A131" s="43"/>
      <c r="B131" s="44" t="s">
        <v>149</v>
      </c>
      <c r="C131" s="43"/>
      <c r="D131" s="43"/>
      <c r="E131" s="43"/>
      <c r="F131" s="64"/>
      <c r="G131" s="64"/>
      <c r="H131" s="65"/>
      <c r="I131" s="65"/>
      <c r="J131" s="65"/>
    </row>
    <row r="132" spans="1:10" x14ac:dyDescent="0.2">
      <c r="A132" s="40"/>
      <c r="B132" s="51" t="s">
        <v>150</v>
      </c>
      <c r="C132" s="40">
        <v>3</v>
      </c>
      <c r="D132" s="40">
        <v>0</v>
      </c>
      <c r="E132" s="40">
        <v>0</v>
      </c>
      <c r="F132" s="61">
        <f>F134+F135+F136+F137+F138+F139</f>
        <v>0</v>
      </c>
      <c r="G132" s="61"/>
      <c r="H132" s="65"/>
      <c r="I132" s="65"/>
      <c r="J132" s="65"/>
    </row>
    <row r="133" spans="1:10" ht="13.5" thickBot="1" x14ac:dyDescent="0.25">
      <c r="A133" s="43"/>
      <c r="B133" s="52" t="s">
        <v>151</v>
      </c>
      <c r="C133" s="43"/>
      <c r="D133" s="43"/>
      <c r="E133" s="43"/>
      <c r="F133" s="64"/>
      <c r="G133" s="64"/>
      <c r="H133" s="65"/>
      <c r="I133" s="65"/>
      <c r="J133" s="65"/>
    </row>
    <row r="134" spans="1:10" ht="39" thickBot="1" x14ac:dyDescent="0.25">
      <c r="A134" s="46"/>
      <c r="B134" s="52" t="s">
        <v>152</v>
      </c>
      <c r="C134" s="47">
        <v>3</v>
      </c>
      <c r="D134" s="47">
        <v>0</v>
      </c>
      <c r="E134" s="47">
        <v>1</v>
      </c>
      <c r="F134" s="60"/>
      <c r="G134" s="66"/>
      <c r="H134" s="65"/>
      <c r="I134" s="65"/>
      <c r="J134" s="65"/>
    </row>
    <row r="135" spans="1:10" ht="26.25" thickBot="1" x14ac:dyDescent="0.25">
      <c r="A135" s="46"/>
      <c r="B135" s="52" t="s">
        <v>153</v>
      </c>
      <c r="C135" s="47">
        <v>3</v>
      </c>
      <c r="D135" s="47">
        <v>0</v>
      </c>
      <c r="E135" s="47">
        <v>2</v>
      </c>
      <c r="F135" s="60"/>
      <c r="G135" s="60"/>
    </row>
    <row r="136" spans="1:10" ht="26.25" thickBot="1" x14ac:dyDescent="0.25">
      <c r="A136" s="46"/>
      <c r="B136" s="52" t="s">
        <v>154</v>
      </c>
      <c r="C136" s="47">
        <v>3</v>
      </c>
      <c r="D136" s="47">
        <v>0</v>
      </c>
      <c r="E136" s="47">
        <v>3</v>
      </c>
      <c r="F136" s="60"/>
      <c r="G136" s="60"/>
    </row>
    <row r="137" spans="1:10" ht="13.5" thickBot="1" x14ac:dyDescent="0.25">
      <c r="A137" s="46"/>
      <c r="B137" s="52" t="s">
        <v>155</v>
      </c>
      <c r="C137" s="47">
        <v>3</v>
      </c>
      <c r="D137" s="47">
        <v>0</v>
      </c>
      <c r="E137" s="47">
        <v>4</v>
      </c>
      <c r="F137" s="60"/>
      <c r="G137" s="60"/>
    </row>
    <row r="138" spans="1:10" ht="26.25" thickBot="1" x14ac:dyDescent="0.25">
      <c r="A138" s="46"/>
      <c r="B138" s="52" t="s">
        <v>156</v>
      </c>
      <c r="C138" s="47">
        <v>3</v>
      </c>
      <c r="D138" s="47">
        <v>0</v>
      </c>
      <c r="E138" s="47">
        <v>5</v>
      </c>
      <c r="F138" s="60"/>
      <c r="G138" s="60"/>
    </row>
    <row r="139" spans="1:10" ht="13.5" thickBot="1" x14ac:dyDescent="0.25">
      <c r="A139" s="46"/>
      <c r="B139" s="52" t="s">
        <v>157</v>
      </c>
      <c r="C139" s="47">
        <v>3</v>
      </c>
      <c r="D139" s="47">
        <v>0</v>
      </c>
      <c r="E139" s="47">
        <v>6</v>
      </c>
      <c r="F139" s="60"/>
      <c r="G139" s="60"/>
    </row>
    <row r="140" spans="1:10" ht="13.5" thickBot="1" x14ac:dyDescent="0.25">
      <c r="A140" s="46"/>
      <c r="B140" s="52" t="s">
        <v>158</v>
      </c>
      <c r="C140" s="47">
        <v>3</v>
      </c>
      <c r="D140" s="47">
        <v>0</v>
      </c>
      <c r="E140" s="47">
        <v>7</v>
      </c>
      <c r="F140" s="60"/>
      <c r="G140" s="60"/>
    </row>
    <row r="141" spans="1:10" ht="26.25" thickBot="1" x14ac:dyDescent="0.25">
      <c r="A141" s="46"/>
      <c r="B141" s="52" t="s">
        <v>159</v>
      </c>
      <c r="C141" s="47">
        <v>3</v>
      </c>
      <c r="D141" s="47">
        <v>0</v>
      </c>
      <c r="E141" s="47">
        <v>8</v>
      </c>
      <c r="F141" s="60"/>
      <c r="G141" s="60"/>
    </row>
    <row r="142" spans="1:10" ht="26.25" thickBot="1" x14ac:dyDescent="0.25">
      <c r="A142" s="46"/>
      <c r="B142" s="52" t="s">
        <v>160</v>
      </c>
      <c r="C142" s="47">
        <v>3</v>
      </c>
      <c r="D142" s="47">
        <v>0</v>
      </c>
      <c r="E142" s="47">
        <v>9</v>
      </c>
      <c r="F142" s="60"/>
      <c r="G142" s="60"/>
    </row>
    <row r="143" spans="1:10" ht="13.5" thickBot="1" x14ac:dyDescent="0.25">
      <c r="A143" s="46"/>
      <c r="B143" s="52" t="s">
        <v>161</v>
      </c>
      <c r="C143" s="47">
        <v>3</v>
      </c>
      <c r="D143" s="47">
        <v>1</v>
      </c>
      <c r="E143" s="47">
        <v>0</v>
      </c>
      <c r="F143" s="60"/>
      <c r="G143" s="60"/>
    </row>
    <row r="144" spans="1:10" ht="26.25" thickBot="1" x14ac:dyDescent="0.25">
      <c r="A144" s="46"/>
      <c r="B144" s="52" t="s">
        <v>162</v>
      </c>
      <c r="C144" s="47">
        <v>3</v>
      </c>
      <c r="D144" s="47">
        <v>1</v>
      </c>
      <c r="E144" s="47">
        <v>1</v>
      </c>
      <c r="F144" s="60"/>
      <c r="G144" s="60"/>
    </row>
    <row r="145" spans="1:7" ht="13.5" thickBot="1" x14ac:dyDescent="0.25">
      <c r="A145" s="46"/>
      <c r="B145" s="52" t="s">
        <v>163</v>
      </c>
      <c r="C145" s="47">
        <v>3</v>
      </c>
      <c r="D145" s="47">
        <v>1</v>
      </c>
      <c r="E145" s="47">
        <v>2</v>
      </c>
      <c r="F145" s="60"/>
      <c r="G145" s="60"/>
    </row>
    <row r="146" spans="1:7" ht="38.25" customHeight="1" x14ac:dyDescent="0.2">
      <c r="A146" s="40"/>
      <c r="B146" s="51" t="s">
        <v>164</v>
      </c>
      <c r="C146" s="40">
        <v>3</v>
      </c>
      <c r="D146" s="40">
        <v>1</v>
      </c>
      <c r="E146" s="40">
        <v>3</v>
      </c>
      <c r="F146" s="61">
        <f>F132-F140</f>
        <v>0</v>
      </c>
      <c r="G146" s="61"/>
    </row>
    <row r="147" spans="1:7" ht="13.5" thickBot="1" x14ac:dyDescent="0.25">
      <c r="A147" s="43"/>
      <c r="B147" s="52" t="s">
        <v>165</v>
      </c>
      <c r="C147" s="43"/>
      <c r="D147" s="43"/>
      <c r="E147" s="43"/>
      <c r="F147" s="64"/>
      <c r="G147" s="64"/>
    </row>
    <row r="148" spans="1:7" ht="26.25" thickBot="1" x14ac:dyDescent="0.25">
      <c r="A148" s="46"/>
      <c r="B148" s="52" t="s">
        <v>166</v>
      </c>
      <c r="C148" s="47">
        <v>3</v>
      </c>
      <c r="D148" s="47">
        <v>1</v>
      </c>
      <c r="E148" s="47">
        <v>4</v>
      </c>
      <c r="F148" s="60">
        <v>0</v>
      </c>
      <c r="G148" s="60"/>
    </row>
    <row r="149" spans="1:7" ht="26.25" thickBot="1" x14ac:dyDescent="0.25">
      <c r="A149" s="46"/>
      <c r="B149" s="52" t="s">
        <v>167</v>
      </c>
      <c r="C149" s="47">
        <v>3</v>
      </c>
      <c r="D149" s="47">
        <v>1</v>
      </c>
      <c r="E149" s="47">
        <v>5</v>
      </c>
      <c r="F149" s="60">
        <f>F146-F148</f>
        <v>0</v>
      </c>
      <c r="G149" s="60"/>
    </row>
    <row r="150" spans="1:7" x14ac:dyDescent="0.2">
      <c r="A150" s="40"/>
      <c r="B150" s="51" t="s">
        <v>168</v>
      </c>
      <c r="C150" s="40">
        <v>3</v>
      </c>
      <c r="D150" s="40">
        <v>1</v>
      </c>
      <c r="E150" s="40">
        <v>6</v>
      </c>
      <c r="F150" s="61">
        <f>F127+F149</f>
        <v>584067</v>
      </c>
      <c r="G150" s="61">
        <v>0</v>
      </c>
    </row>
    <row r="151" spans="1:7" ht="26.25" thickBot="1" x14ac:dyDescent="0.25">
      <c r="A151" s="43"/>
      <c r="B151" s="52" t="s">
        <v>169</v>
      </c>
      <c r="C151" s="43"/>
      <c r="D151" s="43"/>
      <c r="E151" s="43"/>
      <c r="F151" s="64"/>
      <c r="G151" s="64"/>
    </row>
    <row r="152" spans="1:7" ht="26.25" thickBot="1" x14ac:dyDescent="0.25">
      <c r="A152" s="46"/>
      <c r="B152" s="52" t="s">
        <v>170</v>
      </c>
      <c r="C152" s="47">
        <v>3</v>
      </c>
      <c r="D152" s="47">
        <v>1</v>
      </c>
      <c r="E152" s="47">
        <v>7</v>
      </c>
      <c r="F152" s="60">
        <f>F130</f>
        <v>0</v>
      </c>
      <c r="G152" s="60">
        <f>G130</f>
        <v>2741231</v>
      </c>
    </row>
    <row r="153" spans="1:7" ht="26.25" thickBot="1" x14ac:dyDescent="0.25">
      <c r="A153" s="46"/>
      <c r="B153" s="52" t="s">
        <v>171</v>
      </c>
      <c r="C153" s="47">
        <v>3</v>
      </c>
      <c r="D153" s="47">
        <v>1</v>
      </c>
      <c r="E153" s="47">
        <v>8</v>
      </c>
      <c r="F153" s="60"/>
      <c r="G153" s="60"/>
    </row>
    <row r="154" spans="1:7" ht="26.25" thickBot="1" x14ac:dyDescent="0.25">
      <c r="A154" s="46"/>
      <c r="B154" s="52" t="s">
        <v>172</v>
      </c>
      <c r="C154" s="47">
        <v>3</v>
      </c>
      <c r="D154" s="47">
        <v>1</v>
      </c>
      <c r="E154" s="47">
        <v>9</v>
      </c>
      <c r="F154" s="60"/>
      <c r="G154" s="60"/>
    </row>
    <row r="155" spans="1:7" ht="13.5" thickBot="1" x14ac:dyDescent="0.25">
      <c r="A155" s="46"/>
      <c r="B155" s="52" t="s">
        <v>173</v>
      </c>
      <c r="C155" s="47">
        <v>3</v>
      </c>
      <c r="D155" s="47">
        <v>2</v>
      </c>
      <c r="E155" s="47">
        <v>0</v>
      </c>
      <c r="F155" s="60"/>
      <c r="G155" s="60"/>
    </row>
    <row r="156" spans="1:7" ht="13.5" thickBot="1" x14ac:dyDescent="0.25">
      <c r="A156" s="46"/>
      <c r="B156" s="52" t="s">
        <v>174</v>
      </c>
      <c r="C156" s="47">
        <v>3</v>
      </c>
      <c r="D156" s="47">
        <v>2</v>
      </c>
      <c r="E156" s="47">
        <v>1</v>
      </c>
      <c r="F156" s="60"/>
      <c r="G156" s="60"/>
    </row>
    <row r="157" spans="1:7" ht="13.5" thickBot="1" x14ac:dyDescent="0.25">
      <c r="A157" s="46"/>
      <c r="B157" s="44" t="s">
        <v>175</v>
      </c>
      <c r="C157" s="47">
        <v>3</v>
      </c>
      <c r="D157" s="47">
        <v>2</v>
      </c>
      <c r="E157" s="47">
        <v>2</v>
      </c>
      <c r="F157" s="60">
        <v>172</v>
      </c>
      <c r="G157" s="60">
        <v>185</v>
      </c>
    </row>
    <row r="158" spans="1:7" ht="26.25" thickBot="1" x14ac:dyDescent="0.25">
      <c r="A158" s="46"/>
      <c r="B158" s="44" t="s">
        <v>176</v>
      </c>
      <c r="C158" s="47">
        <v>3</v>
      </c>
      <c r="D158" s="47">
        <v>2</v>
      </c>
      <c r="E158" s="47">
        <v>3</v>
      </c>
      <c r="F158" s="60">
        <v>172</v>
      </c>
      <c r="G158" s="60">
        <v>185</v>
      </c>
    </row>
    <row r="159" spans="1:7" x14ac:dyDescent="0.2">
      <c r="A159" s="70"/>
      <c r="B159" s="71"/>
      <c r="C159" s="70"/>
      <c r="D159" s="70"/>
      <c r="E159" s="70"/>
      <c r="F159" s="72"/>
      <c r="G159" s="73"/>
    </row>
    <row r="160" spans="1:7" x14ac:dyDescent="0.2">
      <c r="A160" s="70"/>
      <c r="B160" s="71"/>
      <c r="C160" s="70"/>
      <c r="D160" s="70"/>
      <c r="E160" s="70"/>
      <c r="F160" s="73"/>
      <c r="G160" s="73"/>
    </row>
    <row r="161" spans="1:7" x14ac:dyDescent="0.2">
      <c r="A161" s="74" t="s">
        <v>177</v>
      </c>
      <c r="B161" s="12" t="s">
        <v>178</v>
      </c>
      <c r="C161" s="9"/>
      <c r="D161" s="9"/>
      <c r="E161" s="9"/>
      <c r="F161" s="75" t="s">
        <v>179</v>
      </c>
      <c r="G161" s="75"/>
    </row>
    <row r="162" spans="1:7" x14ac:dyDescent="0.2">
      <c r="A162" s="76" t="s">
        <v>180</v>
      </c>
      <c r="B162" s="12"/>
      <c r="C162" s="9"/>
      <c r="D162" s="9"/>
      <c r="E162" s="76" t="s">
        <v>181</v>
      </c>
      <c r="F162" s="77"/>
      <c r="G162" s="78"/>
    </row>
    <row r="163" spans="1:7" x14ac:dyDescent="0.2">
      <c r="A163" s="74" t="s">
        <v>182</v>
      </c>
    </row>
  </sheetData>
  <mergeCells count="113">
    <mergeCell ref="F161:G161"/>
    <mergeCell ref="A150:A151"/>
    <mergeCell ref="C150:C151"/>
    <mergeCell ref="D150:D151"/>
    <mergeCell ref="E150:E151"/>
    <mergeCell ref="F150:F151"/>
    <mergeCell ref="G150:G151"/>
    <mergeCell ref="A146:A147"/>
    <mergeCell ref="C146:C147"/>
    <mergeCell ref="D146:D147"/>
    <mergeCell ref="E146:E147"/>
    <mergeCell ref="F146:F147"/>
    <mergeCell ref="G146:G147"/>
    <mergeCell ref="A132:A133"/>
    <mergeCell ref="C132:C133"/>
    <mergeCell ref="D132:D133"/>
    <mergeCell ref="E132:E133"/>
    <mergeCell ref="F132:F133"/>
    <mergeCell ref="G132:G133"/>
    <mergeCell ref="A130:A131"/>
    <mergeCell ref="C130:C131"/>
    <mergeCell ref="D130:D131"/>
    <mergeCell ref="E130:E131"/>
    <mergeCell ref="F130:F131"/>
    <mergeCell ref="G130:G131"/>
    <mergeCell ref="A127:A129"/>
    <mergeCell ref="C127:C129"/>
    <mergeCell ref="D127:D129"/>
    <mergeCell ref="E127:E129"/>
    <mergeCell ref="F127:F129"/>
    <mergeCell ref="G127:G129"/>
    <mergeCell ref="A123:A124"/>
    <mergeCell ref="C123:C124"/>
    <mergeCell ref="D123:D124"/>
    <mergeCell ref="E123:E124"/>
    <mergeCell ref="F123:F124"/>
    <mergeCell ref="G123:G124"/>
    <mergeCell ref="A120:A121"/>
    <mergeCell ref="C120:C121"/>
    <mergeCell ref="D120:D121"/>
    <mergeCell ref="E120:E121"/>
    <mergeCell ref="F120:F121"/>
    <mergeCell ref="G120:G121"/>
    <mergeCell ref="A118:A119"/>
    <mergeCell ref="C118:C119"/>
    <mergeCell ref="D118:D119"/>
    <mergeCell ref="E118:E119"/>
    <mergeCell ref="F118:F119"/>
    <mergeCell ref="G118:G119"/>
    <mergeCell ref="A116:A117"/>
    <mergeCell ref="C116:C117"/>
    <mergeCell ref="D116:D117"/>
    <mergeCell ref="E116:E117"/>
    <mergeCell ref="F116:F117"/>
    <mergeCell ref="G116:G117"/>
    <mergeCell ref="A109:A110"/>
    <mergeCell ref="C109:C110"/>
    <mergeCell ref="D109:D110"/>
    <mergeCell ref="E109:E110"/>
    <mergeCell ref="F109:F110"/>
    <mergeCell ref="G109:G110"/>
    <mergeCell ref="A101:A103"/>
    <mergeCell ref="C101:C103"/>
    <mergeCell ref="D101:D103"/>
    <mergeCell ref="E101:E103"/>
    <mergeCell ref="F101:F103"/>
    <mergeCell ref="G101:G103"/>
    <mergeCell ref="A80:A81"/>
    <mergeCell ref="C80:C81"/>
    <mergeCell ref="D80:D81"/>
    <mergeCell ref="E80:E81"/>
    <mergeCell ref="F80:F81"/>
    <mergeCell ref="G80:G81"/>
    <mergeCell ref="A55:A56"/>
    <mergeCell ref="C55:C56"/>
    <mergeCell ref="D55:D56"/>
    <mergeCell ref="E55:E56"/>
    <mergeCell ref="F55:F56"/>
    <mergeCell ref="G55:G56"/>
    <mergeCell ref="A53:A54"/>
    <mergeCell ref="C53:C54"/>
    <mergeCell ref="D53:D54"/>
    <mergeCell ref="E53:E54"/>
    <mergeCell ref="F53:F54"/>
    <mergeCell ref="G53:G54"/>
    <mergeCell ref="A51:A52"/>
    <mergeCell ref="C51:C52"/>
    <mergeCell ref="D51:D52"/>
    <mergeCell ref="E51:E52"/>
    <mergeCell ref="F51:F52"/>
    <mergeCell ref="G51:G52"/>
    <mergeCell ref="A49:A50"/>
    <mergeCell ref="C49:C50"/>
    <mergeCell ref="D49:D50"/>
    <mergeCell ref="E49:E50"/>
    <mergeCell ref="F49:F50"/>
    <mergeCell ref="G49:G50"/>
    <mergeCell ref="A47:A48"/>
    <mergeCell ref="C47:C48"/>
    <mergeCell ref="D47:D48"/>
    <mergeCell ref="E47:E48"/>
    <mergeCell ref="F47:F48"/>
    <mergeCell ref="G47:G48"/>
    <mergeCell ref="B12:B14"/>
    <mergeCell ref="C12:E14"/>
    <mergeCell ref="F12:G12"/>
    <mergeCell ref="C15:E15"/>
    <mergeCell ref="A16:A17"/>
    <mergeCell ref="C16:C17"/>
    <mergeCell ref="D16:D17"/>
    <mergeCell ref="E16:E17"/>
    <mergeCell ref="F16:F17"/>
    <mergeCell ref="G16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Markovic</dc:creator>
  <cp:lastModifiedBy>Jadranka Markovic</cp:lastModifiedBy>
  <dcterms:created xsi:type="dcterms:W3CDTF">2019-07-25T13:33:36Z</dcterms:created>
  <dcterms:modified xsi:type="dcterms:W3CDTF">2019-07-25T13:34:32Z</dcterms:modified>
</cp:coreProperties>
</file>